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617"/>
  <workbookPr hidePivotFieldList="1"/>
  <mc:AlternateContent xmlns:mc="http://schemas.openxmlformats.org/markup-compatibility/2006">
    <mc:Choice Requires="x15">
      <x15ac:absPath xmlns:x15ac="http://schemas.microsoft.com/office/spreadsheetml/2010/11/ac" url="C:\Users\santi\Downloads\Matrices de riesgos SIGCMA\"/>
    </mc:Choice>
  </mc:AlternateContent>
  <xr:revisionPtr revIDLastSave="41" documentId="11_1F2720025B78530A786F12195F40EF80BE7E2A91" xr6:coauthVersionLast="47" xr6:coauthVersionMax="47" xr10:uidLastSave="{BBCA9A00-5433-42C0-808D-9C542E4169AC}"/>
  <bookViews>
    <workbookView xWindow="0" yWindow="0" windowWidth="20430" windowHeight="4980" firstSheet="13" activeTab="12"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24304"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 i="1" l="1"/>
  <c r="D4" i="1"/>
  <c r="T14" i="1"/>
  <c r="Q14" i="1"/>
  <c r="T39" i="1"/>
  <c r="Q39" i="1"/>
  <c r="T19" i="1"/>
  <c r="Q19" i="1"/>
  <c r="M50" i="1" l="1"/>
  <c r="L50" i="1"/>
  <c r="M45" i="1"/>
  <c r="L45" i="1"/>
  <c r="M40" i="1"/>
  <c r="L40" i="1"/>
  <c r="M35" i="1"/>
  <c r="L35" i="1"/>
  <c r="M30" i="1"/>
  <c r="L30" i="1"/>
  <c r="M25" i="1"/>
  <c r="L25" i="1"/>
  <c r="M20" i="1"/>
  <c r="L20" i="1"/>
  <c r="M15" i="1"/>
  <c r="L15"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0" i="18"/>
  <c r="B45" i="18"/>
  <c r="B40" i="18"/>
  <c r="B35" i="18"/>
  <c r="B30" i="18"/>
  <c r="B25" i="18"/>
  <c r="B20" i="18"/>
  <c r="B15" i="18"/>
  <c r="B10" i="18"/>
  <c r="I50" i="18"/>
  <c r="I50" i="20"/>
  <c r="I45" i="19"/>
  <c r="I40" i="20"/>
  <c r="I30" i="19"/>
  <c r="I25" i="20"/>
  <c r="I15"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45" i="18"/>
  <c r="I35" i="18"/>
  <c r="I40" i="19"/>
  <c r="I55" i="20"/>
  <c r="I40" i="18"/>
  <c r="I45" i="20"/>
  <c r="I30" i="20"/>
  <c r="I25" i="18"/>
  <c r="I25" i="19"/>
  <c r="I20" i="18"/>
  <c r="I20" i="19"/>
  <c r="I20" i="20"/>
  <c r="T54" i="1"/>
  <c r="Q54" i="1"/>
  <c r="AD54" i="1" s="1"/>
  <c r="AC54" i="1" s="1"/>
  <c r="T53" i="1"/>
  <c r="Q53" i="1"/>
  <c r="T52" i="1"/>
  <c r="Q52" i="1"/>
  <c r="AD52" i="1" s="1"/>
  <c r="T51" i="1"/>
  <c r="Q51" i="1"/>
  <c r="AD51" i="1" s="1"/>
  <c r="T50" i="1"/>
  <c r="Q50" i="1"/>
  <c r="AD50" i="1" s="1"/>
  <c r="I55" i="17"/>
  <c r="J50" i="1"/>
  <c r="Z50" i="1" s="1"/>
  <c r="I50" i="1"/>
  <c r="T49" i="1"/>
  <c r="Q49" i="1"/>
  <c r="AD49" i="1" s="1"/>
  <c r="AC49" i="1" s="1"/>
  <c r="T48" i="1"/>
  <c r="Q48" i="1"/>
  <c r="AD48" i="1" s="1"/>
  <c r="T47" i="1"/>
  <c r="Q47" i="1"/>
  <c r="X47" i="1" s="1"/>
  <c r="T46" i="1"/>
  <c r="Q46" i="1"/>
  <c r="X46" i="1" s="1"/>
  <c r="T45" i="1"/>
  <c r="Q45" i="1"/>
  <c r="X45" i="1" s="1"/>
  <c r="I50" i="17"/>
  <c r="J45" i="1"/>
  <c r="Z47" i="1" s="1"/>
  <c r="Y47" i="1" s="1"/>
  <c r="I45" i="1"/>
  <c r="T44" i="1"/>
  <c r="Q44" i="1"/>
  <c r="X44" i="1" s="1"/>
  <c r="T43" i="1"/>
  <c r="Q43" i="1"/>
  <c r="T42" i="1"/>
  <c r="Q42" i="1"/>
  <c r="Z41" i="1"/>
  <c r="Y41" i="1" s="1"/>
  <c r="T41" i="1"/>
  <c r="Q41" i="1"/>
  <c r="T40" i="1"/>
  <c r="Q40" i="1"/>
  <c r="X40" i="1" s="1"/>
  <c r="AD42" i="1"/>
  <c r="I45" i="17"/>
  <c r="J40" i="1"/>
  <c r="Z42" i="1" s="1"/>
  <c r="Y42" i="1" s="1"/>
  <c r="I40" i="1"/>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0" i="18" l="1"/>
  <c r="H45" i="19"/>
  <c r="H45" i="20"/>
  <c r="H40" i="17"/>
  <c r="H35" i="18"/>
  <c r="H40" i="19"/>
  <c r="H40" i="20"/>
  <c r="N45" i="1"/>
  <c r="J50" i="17" s="1"/>
  <c r="H45" i="18"/>
  <c r="H50" i="19"/>
  <c r="H50" i="20"/>
  <c r="AD45" i="1"/>
  <c r="AC45" i="1" s="1"/>
  <c r="X49" i="1"/>
  <c r="H55" i="17"/>
  <c r="H50" i="18"/>
  <c r="H55" i="19"/>
  <c r="H55" i="20"/>
  <c r="AD53" i="1"/>
  <c r="AC53" i="1" s="1"/>
  <c r="AC51" i="1"/>
  <c r="AD47" i="1"/>
  <c r="AC47" i="1" s="1"/>
  <c r="AD46" i="1"/>
  <c r="AC46" i="1" s="1"/>
  <c r="X53" i="1"/>
  <c r="X52" i="1"/>
  <c r="X51" i="1"/>
  <c r="X50" i="1"/>
  <c r="X54" i="1"/>
  <c r="X48" i="1"/>
  <c r="AD41" i="1"/>
  <c r="AC41" i="1" s="1"/>
  <c r="AD43" i="1"/>
  <c r="AC43" i="1" s="1"/>
  <c r="AD40" i="1"/>
  <c r="AD44" i="1"/>
  <c r="AC44" i="1" s="1"/>
  <c r="X43" i="1"/>
  <c r="X42" i="1"/>
  <c r="X41" i="1"/>
  <c r="N40" i="1"/>
  <c r="H45" i="17"/>
  <c r="Y50" i="1"/>
  <c r="Z54" i="1"/>
  <c r="Y54" i="1" s="1"/>
  <c r="N50" i="1"/>
  <c r="Z52" i="1"/>
  <c r="Y52" i="1" s="1"/>
  <c r="AC52" i="1"/>
  <c r="Z53" i="1"/>
  <c r="Y53" i="1" s="1"/>
  <c r="Z51" i="1"/>
  <c r="Y51" i="1" s="1"/>
  <c r="Z46" i="1"/>
  <c r="Y46" i="1" s="1"/>
  <c r="AC48" i="1"/>
  <c r="Z45" i="1"/>
  <c r="Z49" i="1"/>
  <c r="Y49" i="1" s="1"/>
  <c r="Z48" i="1"/>
  <c r="Y48" i="1" s="1"/>
  <c r="H50" i="17"/>
  <c r="AC42" i="1"/>
  <c r="Z40" i="1"/>
  <c r="Z44" i="1"/>
  <c r="Y44" i="1" s="1"/>
  <c r="Z43" i="1"/>
  <c r="Y43" i="1" s="1"/>
  <c r="J50" i="19" l="1"/>
  <c r="J45" i="18"/>
  <c r="J50" i="20"/>
  <c r="J55" i="17"/>
  <c r="J50" i="18"/>
  <c r="J55" i="20"/>
  <c r="J55" i="19"/>
  <c r="J45" i="17"/>
  <c r="J45" i="19"/>
  <c r="J45" i="20"/>
  <c r="J40" i="18"/>
  <c r="J40" i="17"/>
  <c r="J40" i="20"/>
  <c r="J35" i="18"/>
  <c r="J40" i="19"/>
  <c r="AB50" i="1"/>
  <c r="AA50" i="1" s="1"/>
  <c r="AF50" i="1"/>
  <c r="AE50" i="1" s="1"/>
  <c r="AC50" i="1"/>
  <c r="AF45" i="1"/>
  <c r="AE45" i="1" s="1"/>
  <c r="Y45" i="1"/>
  <c r="AB45" i="1"/>
  <c r="AA45" i="1" s="1"/>
  <c r="AB40" i="1"/>
  <c r="AA40" i="1" s="1"/>
  <c r="Y40" i="1"/>
  <c r="AC40" i="1"/>
  <c r="AF40" i="1"/>
  <c r="AE40" i="1" s="1"/>
  <c r="K35" i="18" l="1"/>
  <c r="K40" i="19"/>
  <c r="K40" i="20"/>
  <c r="K55" i="17"/>
  <c r="K55" i="19"/>
  <c r="K55" i="20"/>
  <c r="K50" i="18"/>
  <c r="K45" i="18"/>
  <c r="K50" i="19"/>
  <c r="K50" i="20"/>
  <c r="K40" i="18"/>
  <c r="K45" i="19"/>
  <c r="K45" i="20"/>
  <c r="L55" i="17"/>
  <c r="L50" i="18"/>
  <c r="L55" i="19"/>
  <c r="L55" i="20"/>
  <c r="L50" i="17"/>
  <c r="L50" i="19"/>
  <c r="L50" i="20"/>
  <c r="L45" i="18"/>
  <c r="L45" i="17"/>
  <c r="L45" i="19"/>
  <c r="L40" i="18"/>
  <c r="L45" i="20"/>
  <c r="L40" i="17"/>
  <c r="L40" i="20"/>
  <c r="L40" i="19"/>
  <c r="L35" i="18"/>
  <c r="AG50" i="1"/>
  <c r="AG45" i="1"/>
  <c r="K50" i="17"/>
  <c r="K45" i="17"/>
  <c r="AG40" i="1"/>
  <c r="K40" i="17"/>
  <c r="M55" i="17" l="1"/>
  <c r="M55" i="19"/>
  <c r="M50" i="18"/>
  <c r="M55" i="20"/>
  <c r="M50" i="17"/>
  <c r="M50" i="19"/>
  <c r="M45" i="18"/>
  <c r="M50" i="20"/>
  <c r="M45" i="17"/>
  <c r="M40" i="18"/>
  <c r="M45" i="19"/>
  <c r="M45" i="20"/>
  <c r="M40" i="17"/>
  <c r="M40" i="20"/>
  <c r="M40" i="19"/>
  <c r="M35" i="18"/>
  <c r="T38" i="1"/>
  <c r="Q38" i="1"/>
  <c r="T37" i="1"/>
  <c r="Q37" i="1"/>
  <c r="T36" i="1"/>
  <c r="Q36" i="1"/>
  <c r="T35" i="1"/>
  <c r="Q35" i="1"/>
  <c r="AD39" i="1"/>
  <c r="J35" i="1"/>
  <c r="X39" i="1" s="1"/>
  <c r="I35" i="1"/>
  <c r="X38" i="1" l="1"/>
  <c r="H35" i="20"/>
  <c r="H30" i="18"/>
  <c r="H35" i="19"/>
  <c r="H35" i="17"/>
  <c r="I10" i="17"/>
  <c r="I10" i="18"/>
  <c r="I10" i="20"/>
  <c r="I10" i="19"/>
  <c r="I30" i="18"/>
  <c r="I35" i="19"/>
  <c r="I35" i="20"/>
  <c r="I35" i="17"/>
  <c r="Z38" i="1"/>
  <c r="Y38" i="1" s="1"/>
  <c r="X36" i="1"/>
  <c r="X37" i="1"/>
  <c r="Z35" i="1"/>
  <c r="Z39" i="1"/>
  <c r="Y39" i="1" s="1"/>
  <c r="Z37" i="1"/>
  <c r="Y37" i="1" s="1"/>
  <c r="X35" i="1"/>
  <c r="N35" i="1"/>
  <c r="AD38" i="1"/>
  <c r="AC38" i="1" s="1"/>
  <c r="AD36" i="1"/>
  <c r="AC36" i="1" s="1"/>
  <c r="AD37" i="1"/>
  <c r="AC37" i="1" s="1"/>
  <c r="AD35" i="1"/>
  <c r="AC39" i="1"/>
  <c r="Y35" i="1"/>
  <c r="Z36" i="1"/>
  <c r="Y36" i="1" s="1"/>
  <c r="T34" i="1"/>
  <c r="Q34" i="1"/>
  <c r="T33" i="1"/>
  <c r="Q33" i="1"/>
  <c r="AD33" i="1" s="1"/>
  <c r="AC33" i="1" s="1"/>
  <c r="T32" i="1"/>
  <c r="Q32" i="1"/>
  <c r="T31" i="1"/>
  <c r="Q31" i="1"/>
  <c r="T30" i="1"/>
  <c r="Q30" i="1"/>
  <c r="J30" i="1"/>
  <c r="I30" i="1"/>
  <c r="H30" i="19" l="1"/>
  <c r="H30" i="20"/>
  <c r="H25" i="18"/>
  <c r="H30" i="17"/>
  <c r="J35" i="20"/>
  <c r="J30" i="18"/>
  <c r="J35" i="19"/>
  <c r="J35"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0" i="18" l="1"/>
  <c r="K35" i="19"/>
  <c r="K35" i="20"/>
  <c r="K35" i="17"/>
  <c r="J25" i="18"/>
  <c r="J30" i="19"/>
  <c r="J30" i="20"/>
  <c r="J30" i="17"/>
  <c r="L30" i="18"/>
  <c r="L35" i="19"/>
  <c r="L35" i="20"/>
  <c r="L35" i="17"/>
  <c r="AG35" i="1"/>
  <c r="AF30" i="1"/>
  <c r="AE30" i="1" s="1"/>
  <c r="AC30" i="1"/>
  <c r="AB30" i="1"/>
  <c r="AA30" i="1" s="1"/>
  <c r="Y30" i="1"/>
  <c r="K30" i="19" l="1"/>
  <c r="K30" i="20"/>
  <c r="K25" i="18"/>
  <c r="K30" i="17"/>
  <c r="L30" i="20"/>
  <c r="L25" i="18"/>
  <c r="L30" i="19"/>
  <c r="L30" i="17"/>
  <c r="M35" i="17"/>
  <c r="M35" i="19"/>
  <c r="M35" i="20"/>
  <c r="M30" i="18"/>
  <c r="AG30" i="1"/>
  <c r="M30" i="17" l="1"/>
  <c r="M30" i="20"/>
  <c r="M25" i="18"/>
  <c r="M30" i="19"/>
  <c r="T29" i="1"/>
  <c r="Q29" i="1"/>
  <c r="T28" i="1"/>
  <c r="Q28" i="1"/>
  <c r="T27" i="1"/>
  <c r="Q27" i="1"/>
  <c r="T26" i="1"/>
  <c r="Q26" i="1"/>
  <c r="T25" i="1"/>
  <c r="Q25" i="1"/>
  <c r="J25" i="1"/>
  <c r="I25" i="1"/>
  <c r="X27" i="1" l="1"/>
  <c r="Z29" i="1"/>
  <c r="Y29" i="1" s="1"/>
  <c r="X28" i="1"/>
  <c r="H20"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0" i="18"/>
  <c r="J25" i="17"/>
  <c r="AF25" i="1"/>
  <c r="AE25" i="1" s="1"/>
  <c r="AC27" i="1"/>
  <c r="AB25" i="1"/>
  <c r="AA25" i="1" s="1"/>
  <c r="K25" i="17" l="1"/>
  <c r="K20" i="18"/>
  <c r="K25" i="19"/>
  <c r="K25" i="20"/>
  <c r="L20" i="18"/>
  <c r="L25" i="19"/>
  <c r="L25" i="20"/>
  <c r="L25" i="17"/>
  <c r="AG25" i="1"/>
  <c r="M25" i="17" l="1"/>
  <c r="M25" i="19"/>
  <c r="M25" i="20"/>
  <c r="M20" i="18"/>
  <c r="T24" i="1"/>
  <c r="Q24" i="1"/>
  <c r="T23" i="1"/>
  <c r="Q23" i="1"/>
  <c r="T22" i="1"/>
  <c r="Q22" i="1"/>
  <c r="T21" i="1"/>
  <c r="Q21" i="1"/>
  <c r="T20" i="1"/>
  <c r="Q20" i="1"/>
  <c r="J20" i="1"/>
  <c r="I20" i="1"/>
  <c r="T18" i="1"/>
  <c r="Q18" i="1"/>
  <c r="T17" i="1"/>
  <c r="Q17" i="1"/>
  <c r="T16" i="1"/>
  <c r="Q16" i="1"/>
  <c r="T15" i="1"/>
  <c r="Q15" i="1"/>
  <c r="J15" i="1"/>
  <c r="I15" i="1"/>
  <c r="H15" i="19" l="1"/>
  <c r="H15" i="20"/>
  <c r="H15" i="17"/>
  <c r="H20" i="20"/>
  <c r="H15"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15" i="18" l="1"/>
  <c r="J20" i="20"/>
  <c r="J20" i="19"/>
  <c r="J20" i="17"/>
  <c r="J15" i="20"/>
  <c r="J15" i="19"/>
  <c r="J15" i="17"/>
  <c r="AB20" i="1"/>
  <c r="AA20" i="1" s="1"/>
  <c r="AB15" i="1"/>
  <c r="AA15" i="1" s="1"/>
  <c r="K15" i="17" l="1"/>
  <c r="K15" i="19"/>
  <c r="K15" i="20"/>
  <c r="K20" i="20"/>
  <c r="K15" i="18"/>
  <c r="K20" i="19"/>
  <c r="K20" i="17"/>
  <c r="T13" i="1"/>
  <c r="Q13" i="1"/>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s="1"/>
  <c r="AG15" i="1" l="1"/>
  <c r="L15" i="19"/>
  <c r="L15" i="20"/>
  <c r="L15" i="17"/>
  <c r="AG20" i="1"/>
  <c r="L15" i="18"/>
  <c r="L20" i="19"/>
  <c r="L20" i="20"/>
  <c r="L20" i="17"/>
  <c r="AC11" i="1"/>
  <c r="Z14" i="1"/>
  <c r="Z11" i="1"/>
  <c r="Z10" i="1"/>
  <c r="Y10" i="1" s="1"/>
  <c r="Z12" i="1"/>
  <c r="Z13" i="1"/>
  <c r="X13" i="1"/>
  <c r="X12" i="1"/>
  <c r="X14" i="1"/>
  <c r="AC10" i="1"/>
  <c r="X11" i="1"/>
  <c r="I10" i="1"/>
  <c r="M20" i="17" l="1"/>
  <c r="M15" i="18"/>
  <c r="M20" i="19"/>
  <c r="M20" i="20"/>
  <c r="N10" i="1"/>
  <c r="J10" i="18" s="1"/>
  <c r="H10" i="18"/>
  <c r="H10" i="19"/>
  <c r="H10" i="20"/>
  <c r="H10" i="17"/>
  <c r="M15" i="17"/>
  <c r="M15" i="20"/>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<sst xmlns="http://schemas.openxmlformats.org/spreadsheetml/2006/main" count="2726" uniqueCount="632">
  <si>
    <t xml:space="preserve">                                                                         Consejo Superior de la Judicatura</t>
  </si>
  <si>
    <t xml:space="preserve"> MAPA DE RIESGOS SIGCMA</t>
  </si>
  <si>
    <t>DEPENDENCIA (Unidad misional del CSJ o Unidad de la DEAJ o Seccional o CSJ en caso de despachos judiciales certificados)</t>
  </si>
  <si>
    <t>ÁREA DE TALENTO HUMANO</t>
  </si>
  <si>
    <t>PROCESO (indique el tipo de proceso si es Estratégico. Misional, Apoyo, Evaluación y Mejora y especifique el nombre del proceso)</t>
  </si>
  <si>
    <t>Apoyo</t>
  </si>
  <si>
    <t>GESTIÓN DE SEGURIDAD Y SALUD EN EL TRABAJO</t>
  </si>
  <si>
    <t>CONSEJO SUPERIOR DE LA JUDICATURA</t>
  </si>
  <si>
    <t>CONSEJO SECCIONAL DE LA JUDICATURA</t>
  </si>
  <si>
    <t>DIRECCIÓN SECCIONAL DE ADMINISTRACIÓN JUDICIAL</t>
  </si>
  <si>
    <t>DIRECCIÓN EJECUTIVA SECCIONAL DE ADMINISTRACIÓN JUDICIAL DE MEDELLÍN</t>
  </si>
  <si>
    <t>DESPACHO JUDICIAL CERTIFICADO</t>
  </si>
  <si>
    <t>FECHA</t>
  </si>
  <si>
    <t>Consejo Superior de la Judicatura</t>
  </si>
  <si>
    <t>Análisis de Contexto</t>
  </si>
  <si>
    <t>DEPENDENCIA:</t>
  </si>
  <si>
    <t>GESTIÓN HUMANA</t>
  </si>
  <si>
    <t xml:space="preserve">PROCESO </t>
  </si>
  <si>
    <t>CONSEJO SECCIONAL/ DIRECCIÓN SECCIONAL DE ADMINISTRACIÓN JUDICIAL</t>
  </si>
  <si>
    <t>DIRECCÓN EJECUTIVA SECCIONAL DE ADMINISTRACIÓN JUDICIAL DE MEDELLÍN</t>
  </si>
  <si>
    <t xml:space="preserve">OBJETIVO DEL PROCESO: </t>
  </si>
  <si>
    <t xml:space="preserve">Velar por el bienestar, la salud y seguridad en el trabajo de todos los servidores judiciales, mediante el PHVA del Sistema de Gestión de Seguridad y Salud en el Trabajo (SG-SST), en el marco del Sistema Gestión de la Calidad y Medio Ambiente de la Rama Judicial.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</si>
  <si>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</si>
  <si>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</si>
  <si>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</si>
  <si>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</si>
  <si>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</si>
  <si>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</si>
  <si>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</si>
  <si>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Reforma de la Ley de Administración de Justicia y las dependencias de la Rama Judicial</t>
  </si>
  <si>
    <t>Diseño nuevas estrategias de trabajo, que permita optimizar los recursos con los que cuenta la entidad, para generar mejores resultados en su gestión.   Trabajo en casa para servidores judiciales</t>
  </si>
  <si>
    <t>Cambios permenentes en la legislación nacional, así como en las políticas públicas y en la regulación de situaciones por cambios de gobiernos locales y nacional.</t>
  </si>
  <si>
    <t>Participación del Consejo Seccional de la Judicatura en Comités Interinstitucionales con la Gobernación de Antioquia y Alcaldía de Medellín en donde, se debaten temas de interés para la comunidad judicial</t>
  </si>
  <si>
    <t>Legislación excesiva sobre medidas del manejo de la pandemia</t>
  </si>
  <si>
    <t>Colaboración armónica entre entidades para apoyo al ejercicio jurisdiccional.  Apoyo  Administración de Justicia, para alcanzar los fines de la Rama Judicial con la colaboración generalmente oportuna de Fiscalía General de la Nación, Defensoría Pública y Procuraduría General de la Nación.</t>
  </si>
  <si>
    <t>Económicos y Financieros (disponibilidad de capital, liquidez, mercados financieros, desempleo, competencia).</t>
  </si>
  <si>
    <t>Asignación insuficiente de recursos presupuestales para la Rama Judicial por parte del Ministerio de Hacienda y Crédito Público, situación que imposibilita adelantar programas y proyectos de modernización judicial.</t>
  </si>
  <si>
    <t>El presupuesto que se asigna en la vigencia fiscal obedece a lo que se requiere en el Plan Anual de Necesidades proyectado para los rubros de gastos generales y gastos de personal. Para el primer semestre hay  variación en cuanto a sus rubros presupuestales para afrontar la pandemia mundial Covid-19, permitiéndose cambio de destinación para atender las necesidades de adquisición de elementos de protección personal.</t>
  </si>
  <si>
    <t>Recorte presupuestal o falta de presupuesto para el desarrollo de los procesos.</t>
  </si>
  <si>
    <t>Apoyo y colaboración recíproca entre los despachos judiciales  y dependencias administrativas con las universidades y entidades de educación formal al permitir la pasantía de judicatura y prácticas académicas dentro de la seccional.</t>
  </si>
  <si>
    <t>Sociales  y culturales ( cultura, religión, demografía, responsabilidad social, orden público).</t>
  </si>
  <si>
    <t xml:space="preserve">Paros y movilizaciones sociales y sindicales que afecten la prestación del servicio.  </t>
  </si>
  <si>
    <t>Implementación de acciones de contingencia para asegurar la continuidad en la prestación del servicio ante sitaciones de orden público</t>
  </si>
  <si>
    <t>La existencia de barreras invisibles permite la conformación  de sistemas de justicia extrajudiciales y por fuera del marco de la ley, lo que genera en la población incertidumbre e inseguridad.  Se aumenta la judicialización de presuntos delincuentes que impacta directamente la actividad judicial.</t>
  </si>
  <si>
    <t>Políticas y programas locales y departamentales para la eliminación de barreras invisibles.</t>
  </si>
  <si>
    <t>Tecnológicos (desarrollo digital, avances en tecnología, acceso a sistemas de información externos, gobierno en línea).</t>
  </si>
  <si>
    <t>Recursos tecnológicos insuficientes para garantizar la seguridad de la información, abre posibilidades a jáqueres y a la vulnerabilidad asociada por potencial falta de ética profesional en la ciudadanía.  Ataques cibernéticos a los sistemas de información de la entidad</t>
  </si>
  <si>
    <t>Implementación de nuevos modelos de prestación de servicios, apoyado por la transformación digital, facilita la interacción con los usuarios y la oportunidad en la atención</t>
  </si>
  <si>
    <t>Dificultades de conexión para asistencia audiencias virtuales debido al desconocimiento de la comunidad sobre el manejo de estas herramientas.</t>
  </si>
  <si>
    <r>
      <t xml:space="preserve">El desarrollo tecnológico de las entidades de vigilancia y control de la Rama Judicial (Contraloría General de la República, Contaduría General de la Nación, Miniesterio de Hacienda y Crédito Público, la DIAN, etc.), con la implementación de los </t>
    </r>
    <r>
      <rPr>
        <i/>
        <sz val="10"/>
        <rFont val="Arial"/>
        <family val="2"/>
      </rPr>
      <t>software</t>
    </r>
    <r>
      <rPr>
        <sz val="10"/>
        <rFont val="Arial"/>
        <family val="2"/>
      </rPr>
      <t xml:space="preserve"> especiales para rendir los informes ha hecho posible que se mida la gestión de la entidad en forma oportuna y veraz, permitiendo el mejoramiento del SIGCMA.</t>
    </r>
  </si>
  <si>
    <t>Legales y reglamentarios (estándares nacionales, internacionales, regulación).</t>
  </si>
  <si>
    <t>Talento humano o Personal insuficiente para la defensa judicial de la Nación, presentando falencias en la atención de las demandas contra el Estado.</t>
  </si>
  <si>
    <t xml:space="preserve">Políticas de defensa de la Rama Judicial expedidas por la Dirección Ejecutiva de Administración Judicial que trazan las líneas para la defensa de la entidad. </t>
  </si>
  <si>
    <t>Falta participación más activa del Ministerio Público en el ejercicio de sus funciones como organismos de control y garantes de derechos y del debido proceso, en aquellos asuntos donde es demandada la Rama Judicial.</t>
  </si>
  <si>
    <t>Leyes y normatividad vigente que brindan  autonomía e independencia a la Rama Judicial.</t>
  </si>
  <si>
    <t>AMBIENTALES: emisiones y residuos, energía, catástrofes naturales, desarrollo sostenible.</t>
  </si>
  <si>
    <t>Cambios normativos en materia ambiental de acuerdo con las disposiciones legales nacionales y locales.</t>
  </si>
  <si>
    <t>Realización de jornadas de sensibilización para el manejo y disposición de los residuos.</t>
  </si>
  <si>
    <t>La declaratoria de Pandemia por Contagio de la Covid 19.</t>
  </si>
  <si>
    <t>Con la pandemia de la Covid-19, se han fomentado nuevas estrategias para impartir justicia, que contribuyen a la disminución de los impactos ambientales asociados a la ejecucion de actividades en sitio.</t>
  </si>
  <si>
    <t>Inadecuada disposición final de residuos acordes con la legislación ambiental en la materia acorde con las políticas del Gobierno Nacional y local.</t>
  </si>
  <si>
    <t xml:space="preserve">CONTEXTO INTERNO </t>
  </si>
  <si>
    <t xml:space="preserve">DEBILIDADES  (Factores específicos)  </t>
  </si>
  <si>
    <t>FORTALEZAS(Factores específicos)</t>
  </si>
  <si>
    <t>Estratégicos (direccionamiento estratégico, planeación institucional,
liderazgo, trabajo en equipo).</t>
  </si>
  <si>
    <t>Falta de lineamientos e instrucciones claras y oportunas para el desarrollo del trrabajo, lo que puede generar improvisación y errores a pesar de haber actividades planeadas, surgen otras actividades que posteriormente se acumulan y hacen prevalecer lo urgente sobre lo importante.</t>
  </si>
  <si>
    <t>La Alta Dirección y los líderes de procesos estratégicos, misionales, apoyo y de evaluación de la Seccional Antioquia están comprometidos con el Sistema de Gestión de Calidad y su  Plataforma SIGCMA y, participación activa en el mejoramiento del SIGCMA.</t>
  </si>
  <si>
    <t>Incertidumbre e impactos negativos generados por la Covid-19, a los integrantes del equipo de tabajo.</t>
  </si>
  <si>
    <t>Liderazgo y compromiso de todos los servidores judiciales que participan en la realización de los procesos</t>
  </si>
  <si>
    <t>Hace falta estudios de métodos de trabajo (de tiempos y movimientos) en los empleos de la Rama Judicial.</t>
  </si>
  <si>
    <t>Se ha fortalecido el uso de las herramientas TIC, como resultado del trabajo en casa resultado de la emergencia sanitaria.</t>
  </si>
  <si>
    <t>Recursos financieros (presupuesto de funcionamiento, recursos de inversión.</t>
  </si>
  <si>
    <t>La insuficiencia de recursos, tanto en el CSJA como la DSAJME, impiden que las funciones propias de la Rama Judicial, administrativa y jurisdiccionales, sean atendidas de manera eficiente.</t>
  </si>
  <si>
    <t>La voluntad y buena disposición de los servidores hacen posible que, el ejercicio de justicia se presente con los insumos que se tienen y obviamente, el cumplimiento en cuanto al pago de los salarios.</t>
  </si>
  <si>
    <t>Insuficientes recursos asignados para la realización de los planes, programas y proyectos relacionados con Gestión Humana para el cumplimiento del Plan Sectorial.</t>
  </si>
  <si>
    <t>Reglamentación establecida para el desarrollo, implementación y seguimiento del proceso de planeación institucional.</t>
  </si>
  <si>
    <t>Personal
(competencia del personal, disponibilidad, suficiencia, seguridad
y salud ocupacional).</t>
  </si>
  <si>
    <t xml:space="preserve">Falta de fortalecimiento en algunas competencias por parte del personal de las Dependencias Administrativas. </t>
  </si>
  <si>
    <t xml:space="preserve">La observancia y aplicación de  los scuerdos del Consejo Superior de la Judicatura, organigrama, manual de  funciones y requisitos, circulares, memorandos permiten un correcto funcionamiento del Sistema de Gestión de Calidad. </t>
  </si>
  <si>
    <t>Insuficiente planta de personal para adelantar actividades relacionadas con los procesos del Mapa de Procesos.</t>
  </si>
  <si>
    <t>Se ha fortalecido el rol de servidores  judiciales en los valores del respeto, la responsabilidad y la vocación de servicio en general; generando un buen desempeño laboral y mejorando la imagen institucional de la entidad.  Alto nivel de formación y experiencia de los servidores judiciales y, programación de diversas actividades para el fortalecimiento de las competencias.</t>
  </si>
  <si>
    <t>Capacidad Jurisdiccional insuficiente (la estructura y la planta de personal es insuficiente), para atender la demanda del servicio de la Rama Judicial en Antioquia.</t>
  </si>
  <si>
    <t>Trabajando bien mejoramos la imagen institucional de la entidad. Programas de Protección para los servidores judiciales en los riesgos de accidentes de trabajo, enfermedad general, invalidez, vejez y muerte. Cumplimiento de la legislación laboral, Ley 100 de 1993 y Decreto 1072 en materia de seguridad social integral,  a través del SGSSI:  EPS, Fondo de Pensiones y Cesantías, ARL, Caja de Compensación Familiar.</t>
  </si>
  <si>
    <t>Afectación del clima organizacional y convivencia laboral en algunos despachos judiciales y dependencias administrativas, afecta negativamente el desempeño.</t>
  </si>
  <si>
    <t>La ARL acompaña permanentemente a la entidad en la búsqueda de soluciones para mejorar el clima organizacional y convivencia laboral.</t>
  </si>
  <si>
    <t>Proceso
(capacidad, diseño, ejecución, proveedores, entradas, salidas,
gestión del conocimiento).</t>
  </si>
  <si>
    <t>Incremento de solicitudes vía correo electrónico como principal canal de comunicación conocido por los usuarios.</t>
  </si>
  <si>
    <t>Gestión del conocimiento generada por las experiencias de los servidores documentada en instructivos y guías.</t>
  </si>
  <si>
    <t>No se cuenta con suficiente personal competente para cumplir cabalmente el objetivo.</t>
  </si>
  <si>
    <t>Gran compromiso del personal del Consejo Seccional de la Judicatura y de la Dirección Ejecutiva Seccional, para ejecutar los procesos misionales propios y modernizar el Sistema de Gestión de Calidad SIGCMA.</t>
  </si>
  <si>
    <t>La alta rotación del personal genera inestabilidad y pérdida en la gestión del conocimiento en cuanto al SIGCMA.</t>
  </si>
  <si>
    <t>Mayor cumplimiento de las funciones organizacionales en el  Área Administrativa y del Grupo de Apoyo Tecnológico DESAJM, mediante la actualización e implementación de las plataformas tecnológicas y del Software de la Seccional.</t>
  </si>
  <si>
    <t>No se cuenta con una política obligatoria sobre la apropiación del conocimiento en el tema de valores, principios, misión y visión de la Rama Judicial</t>
  </si>
  <si>
    <t>En todos los procesos internos de la DESAJME y del CSJA  los servidores judiciales propenden por la Gestión de Conocimiento, por la socialización de la plataforma estratégica, de los procesos y procedimientos del SIGCMA.</t>
  </si>
  <si>
    <t>Tecnológicos.</t>
  </si>
  <si>
    <t>Falta mayor capacitación en los servidores para diligenciar los informes estadísticos y de gestión, con el fin de llevar un mejor seguimiento a los indicadores y tener mayor control de riesgos.</t>
  </si>
  <si>
    <t>La Rama Judicial cuenta con la EJRLB que ofrece capacitación en temas específicos en época de pandemia virtualmente al contar el CSJ con una infraestructura tecnológica que permite garantizar la capacitación de servidores judiciales y realizar prestación del servicio de justicia al usuario.</t>
  </si>
  <si>
    <r>
      <t>Insuficiencia  de  recursos tecnológicos (</t>
    </r>
    <r>
      <rPr>
        <i/>
        <sz val="10"/>
        <rFont val="Arial"/>
        <family val="2"/>
      </rPr>
      <t>hardware</t>
    </r>
    <r>
      <rPr>
        <sz val="10"/>
        <rFont val="Arial"/>
        <family val="2"/>
      </rPr>
      <t xml:space="preserve"> y</t>
    </r>
    <r>
      <rPr>
        <i/>
        <sz val="10"/>
        <rFont val="Arial"/>
        <family val="2"/>
      </rPr>
      <t xml:space="preserve"> software</t>
    </r>
    <r>
      <rPr>
        <sz val="10"/>
        <rFont val="Arial"/>
        <family val="2"/>
      </rPr>
      <t>) para los servidores judiciales en el trabajo remoto.</t>
    </r>
  </si>
  <si>
    <t>Planes de mejoramiento tecnológico en la Seccional Antioquia, dentro de los que se incluye Administrar y proteger la información de Bases de Datos y Sistemas Operativos tipo Servidor de la Rama Judicial Seccional Medellín, etc., brindan mayor control y protección de la información.</t>
  </si>
  <si>
    <r>
      <t>El sistema de nómina "EFINÓMINA" presenta deficiencias en el</t>
    </r>
    <r>
      <rPr>
        <i/>
        <sz val="10"/>
        <rFont val="Arial"/>
        <family val="2"/>
      </rPr>
      <t xml:space="preserve"> software.</t>
    </r>
  </si>
  <si>
    <t>Implementación de aplicativos sistematizados como Sicof, Kactus, Siif II Nación, entre otros que permiten la recopilación de datos de manera confiable, facilitando su análisis e interpretación.</t>
  </si>
  <si>
    <t>Carencia de internet, conectividad  y  equipos adecuados en las sedes judiciales, salas de audiencias y seccional.</t>
  </si>
  <si>
    <t xml:space="preserve">Los protocolos, la ruta de trabajo, los lineamientos, la asignación de recursos (de acuerdo a la complejidad de cada seccional) para el Sistema Integrado de Gestión Judicial en el marco del expediente electrónico. </t>
  </si>
  <si>
    <t>Documentación (actualización, coherencia, aplicabilidad).</t>
  </si>
  <si>
    <t>Dificultades en el análisis y valoración de la información contenida en las estadísticas judiciales, impide generar evidencias objetivas sobre las situaciones de congestión de los despachos judiciales, así como la toma de decisiones.</t>
  </si>
  <si>
    <t>Capacitación permanente a los servidores judiciales en el uso del aplicativo SIERJU.</t>
  </si>
  <si>
    <t xml:space="preserve">Limitación de información en la producción de los datos por no tener los procedimientos estandarizados.  </t>
  </si>
  <si>
    <t>Revisión por parte de los magistrados del Consejo Seccional de la Judicatura de Antioquia al reporte estadístico, labor que se realiza en las visitas de organización y permanentemente por el personal de la Secretaría de la Corporación.</t>
  </si>
  <si>
    <t>Infraestructura física (suficiencia, comodidad).</t>
  </si>
  <si>
    <t>Infraestructura física insuficiente (faltan despachos judiciales,salas de audiencias y, recursos humanos y tecnológicos, para realizar las audiencias en las distintas especialidades. Las preliminares o de garantías y los juicios orales, lo cual afecta la participación de las otras entidades como la Fiscalía, Procuraduría, Defensoría e ICBF.</t>
  </si>
  <si>
    <t>Las sedes judiciales "Palacio de Justicia" están organizadas de forma adecuada, son dignas de los servidores judiciales.</t>
  </si>
  <si>
    <t>En la Seccional Antioquia se requieren sedes propias para adecuar  los despachos judiciales y las dependencias administrativas a las reales necesidades de infraestructura judicial.  Algunos mantenimientos programados no pueden realizarse por falta de materiales; aunque se programen mantenimiento de ascensores, eventualmente se descomponen y se sufren traumatismos para el ingreso a las sedes judiciales.  En Sedes con clima cálido son insuficientes los equipos de ventilación o aires acondicionados.</t>
  </si>
  <si>
    <r>
      <t xml:space="preserve">Programas de mantenimientos preventivos y correctivos, arrendamiento de sedes, traslado o cambios de sede y mantenimiento de ascensores, </t>
    </r>
    <r>
      <rPr>
        <i/>
        <sz val="10"/>
        <rFont val="Arial"/>
        <family val="2"/>
      </rPr>
      <t>software</t>
    </r>
    <r>
      <rPr>
        <sz val="10"/>
        <rFont val="Arial"/>
        <family val="2"/>
      </rPr>
      <t xml:space="preserve"> y otros equipos según las solicitudes de servicio detectadas o informadas al área Administrativa, proporcionan que la infraestructura judicial se conserve y sea funcional.</t>
    </r>
  </si>
  <si>
    <t>Elementos de trabajo (papel, equipos).</t>
  </si>
  <si>
    <t>Falta de equipos de cómputo y elementos de oficina para el trabajo en casa.</t>
  </si>
  <si>
    <t>Concientización frente al consumo de elementos de papelería y oficina.</t>
  </si>
  <si>
    <t>No se cuenta con recursos para la digitalización de procesos y poder generar ahorro en espacios destinados al archivo definitivo de expedientes con costos elevados y afectación en la destinación de recursos económicos</t>
  </si>
  <si>
    <t>Buen comportamiento en el ejercicio presupuestal por parte de la Dirección Seccional hace posible potenciar la adquisición de elementos y bienes que son insumos para la actividad judicial.</t>
  </si>
  <si>
    <t>Insuficiente adquisición de elementos de trabajo (escáneres, cámaras y micrófonos.</t>
  </si>
  <si>
    <t>El fenómeno de la pandemia a reducido algunos costos en estos procesos pero se ha aumentado por compra de elementos de bioseguridad como gel, tapabocas y señalizaciones.</t>
  </si>
  <si>
    <t>Comunicación Interna (canales utilizados y su efectividad, flujo de la información necesaria para el desarrollo de las actividades).</t>
  </si>
  <si>
    <t>Falta de disponibilidad de correos institucionales para la totalidad de servidores judiciales que participan en la realización del procesos administrativos.</t>
  </si>
  <si>
    <t>Disponibilidad de diversos canales que posibilitan una comunicación oportuna y fluida, como correo electrónico, SIGOBius - gestión documental.</t>
  </si>
  <si>
    <t>Dificultades en el cambio de paradigmas respecto al uso de nuevas tecnologías de la información y las comunicaciones, así como nuevas metodologías de trabajo por parte de algunos servidores judiciales.</t>
  </si>
  <si>
    <t>Compromiso en divulgación capacitaciones y carteleras para sensibilizar la cultura del servicio y las buenas prácticas.</t>
  </si>
  <si>
    <t>Ambientales.</t>
  </si>
  <si>
    <t>Falta de acompañamiento y asesoría para el fortalecimiento del Sistema de Gestión Ambiental, tanto para la Dirección Ejecutiva Seccional como para el Consejo Seccional de la Judicatura.</t>
  </si>
  <si>
    <t>Compromiso de la Alta Dirección, para la implementación, mantenimiento y fortalecimiento del Sistema de Gestión Ambiental y del Plan de Gestión Ambiental de la Rama Judicial.</t>
  </si>
  <si>
    <t>Falta de apropiación del Plan de Gestión Ambiental que aplica para la Rama Judicial, Acuerdo PSAA14-10160 de 2014.</t>
  </si>
  <si>
    <t>Formación de Auditores en la Norma NTC ISO 14001:2015 y en la Norma Técnica de la Rama Judicial NTC 6256 :2018.</t>
  </si>
  <si>
    <t>No se cuenta con un adecuado manejo de sustancias químicas, tal como se define en el Programa de Manejo Seguro de Sustancias Químicas.</t>
  </si>
  <si>
    <t>Disminución en el uso de papel, tóneres y demás elementos de oficina al implementar el uso de medios tecnológicos.</t>
  </si>
  <si>
    <t>Limitación en la separación de residuos según el nuevo código de colores durante las actividades desarrollada en casa.</t>
  </si>
  <si>
    <t>Mayor accesibilidad a las acciones de sensibilización y capacitaciones del Sistema de Gestión Ambiental.</t>
  </si>
  <si>
    <t>Falta de motivación del personal para diligenciar las encuestas relacionadas con temas ambientales.</t>
  </si>
  <si>
    <t>Disminución significativa en el consumo de servicios públicos por efecto de la aplicación del aforo en las sedes administrativas</t>
  </si>
  <si>
    <t>Otros (corrupción y soborno).</t>
  </si>
  <si>
    <t>Incumplimiento a las normas disciplinarias por parte de algunos servidores judiciales, incluyendo temas de corrupción y soborno.</t>
  </si>
  <si>
    <t>Acceso a bibliotecas virtuales, diplomados virtuales, recepción de normas que permiten la permanente actualización de los servidores judiciales.</t>
  </si>
  <si>
    <t xml:space="preserve">ESTRATEGIAS/ACCIONES </t>
  </si>
  <si>
    <t>ESTRATEGIAS  DOFA
Debilidades, Oportunidades, Fortalezas y amenazas</t>
  </si>
  <si>
    <t>ESTRATEGIA/ACCIÓN/ PROYECTO</t>
  </si>
  <si>
    <t xml:space="preserve">GESTIONA </t>
  </si>
  <si>
    <t xml:space="preserve">DOCUMENTADA EN </t>
  </si>
  <si>
    <t>A</t>
  </si>
  <si>
    <t>O</t>
  </si>
  <si>
    <t>D</t>
  </si>
  <si>
    <t>F</t>
  </si>
  <si>
    <r>
      <rPr>
        <b/>
        <sz val="11"/>
        <rFont val="Arial"/>
        <family val="2"/>
      </rPr>
      <t xml:space="preserve">Fortalecimiento de la plataforma para la gestión tecnológica nacional: </t>
    </r>
    <r>
      <rPr>
        <sz val="11"/>
        <rFont val="Arial"/>
        <family val="2"/>
      </rPr>
      <t xml:space="preserve"> 1.  Modernización del parque tecnológico de infraestructura de </t>
    </r>
    <r>
      <rPr>
        <i/>
        <sz val="11"/>
        <rFont val="Arial"/>
        <family val="2"/>
      </rPr>
      <t xml:space="preserve">hardware </t>
    </r>
    <r>
      <rPr>
        <sz val="11"/>
        <rFont val="Arial"/>
        <family val="2"/>
      </rPr>
      <t xml:space="preserve">y </t>
    </r>
    <r>
      <rPr>
        <i/>
        <sz val="11"/>
        <rFont val="Arial"/>
        <family val="2"/>
      </rPr>
      <t>softwar</t>
    </r>
    <r>
      <rPr>
        <sz val="11"/>
        <rFont val="Arial"/>
        <family val="2"/>
      </rPr>
      <t xml:space="preserve">e - </t>
    </r>
    <r>
      <rPr>
        <i/>
        <sz val="11"/>
        <rFont val="Arial"/>
        <family val="2"/>
      </rPr>
      <t>PC's</t>
    </r>
    <r>
      <rPr>
        <sz val="11"/>
        <rFont val="Arial"/>
        <family val="2"/>
      </rPr>
      <t xml:space="preserve">, escáneres, impresoras, up-.
2. Reportar la información  a la que se refiere el Acuerdo PCSJA18-11160 de 2018.   3.Publicar los actos administrativos de carácter general cuya expedición esté a cargo de la Corporación y, divulgar la información de interés de los usuarios internos y externos que se produzca o reciba en la Corporación.  </t>
    </r>
  </si>
  <si>
    <t>15, 2</t>
  </si>
  <si>
    <t>15,16,  17</t>
  </si>
  <si>
    <t>Plan de Acción,  Pilar Estratégico 1 Modernización tecnológica y transformación digital.</t>
  </si>
  <si>
    <r>
      <rPr>
        <b/>
        <sz val="11"/>
        <rFont val="Arial"/>
        <family val="2"/>
      </rPr>
      <t xml:space="preserve">Mejoramiento de las Competencias de la Administración de Justicia: </t>
    </r>
    <r>
      <rPr>
        <sz val="11"/>
        <rFont val="Arial"/>
        <family val="2"/>
      </rPr>
      <t xml:space="preserve"> 1. Cuantificar el porcentaje de ejecución de actuaciones por apoderados judiciales  a nivel seccional.  2.  Tramitar requerimientos sobre la vía administrativa, solicitudes de información y/o peticiones, recursos presentados y direccionadas al Área Jurídica y oportunidad en las respuestas.   No se incluyen las demás actividades propias de la Coordinación como son trámites constitucionales, cobro irregular de títulos y acompañamiento y asesoría a todas las demás áreas de la Dirección Seccional en los trámites a cargo.  3. Recoger y revisar las necesidades reportadas por los Despachos Judiciales relacionada  con el recurso humano y la adopción de medidas de descongestión que competen a la Corporación.</t>
    </r>
  </si>
  <si>
    <t>10, 11</t>
  </si>
  <si>
    <t>7, 8</t>
  </si>
  <si>
    <t>Plan de Acción,  Pilar Estratégico 4 transformación de la arquitectura organizacional.</t>
  </si>
  <si>
    <r>
      <rPr>
        <b/>
        <sz val="11"/>
        <rFont val="Arial"/>
        <family val="2"/>
      </rPr>
      <t>Servicio de implementación Sistemas de Gestión, investigación básica, aplicada y estudios:</t>
    </r>
    <r>
      <rPr>
        <sz val="11"/>
        <rFont val="Arial"/>
        <family val="2"/>
      </rPr>
      <t xml:space="preserve">  1.  Mejorar continuamente el Sistema Integrado de Gestión de la Calidad y del Medio Ambiente SIGCMA, incluyendo actividades de reunión trimestral del Comité Seccional de Calidad, preparación, ejecución y  atención de las auditorías internas y desarrollo de las autorías externas de calidad.  2. Atender oportunamente y de fondo las PQRS que se presentan ante la Corporación.  </t>
    </r>
  </si>
  <si>
    <t>4, 12</t>
  </si>
  <si>
    <t>12, 9</t>
  </si>
  <si>
    <t>7, 12, 13</t>
  </si>
  <si>
    <t>1, 10, 13, 11, 27</t>
  </si>
  <si>
    <t>Plan de Acción, Pilar Estratégico 6 Calidad de la Justicia.</t>
  </si>
  <si>
    <r>
      <rPr>
        <b/>
        <sz val="11"/>
        <rFont val="Arial"/>
        <family val="2"/>
      </rPr>
      <t xml:space="preserve">Formación y Capacitación en Competencias Judiciales y Organizacionales a los Funcionarios, Empleados, Personal Administrativo de la Rama Judicial, Jueces de Paz y Autoridades Indígenas a nivel nacional: </t>
    </r>
    <r>
      <rPr>
        <sz val="11"/>
        <rFont val="Arial"/>
        <family val="2"/>
      </rPr>
      <t xml:space="preserve"> 1.  A través del Plan de Formación de la EJRLB, brindar capacitación en competencias requeridas por los servidores judiciales para el desempeño de los cargos, como seminarios, congresos, foros, simposios y demás jornadas académicas ofertadas o por instituciones   externas.  2. Brindar  capacitaciones en los temas en los que se haya identificado esa necesidad, dirigidas a los clientes internos y externos de la Seccional;  Brindar Capacitación en materia de asuntos administrativos y de Estadística a las servidores judiciales de la seccional .</t>
    </r>
  </si>
  <si>
    <t>1, 12</t>
  </si>
  <si>
    <t>6, 14</t>
  </si>
  <si>
    <t>Plan de Acción,  Pilar Estratégico 3  Carrera Judicial, desarrollo del talento humano y gestión del conocimiento.</t>
  </si>
  <si>
    <r>
      <rPr>
        <b/>
        <sz val="11"/>
        <rFont val="Arial"/>
        <family val="2"/>
      </rPr>
      <t xml:space="preserve">Fortalecimiento de los mecanismos para el acceso a la información de la Rama Judicial a nivel nacional: </t>
    </r>
    <r>
      <rPr>
        <sz val="11"/>
        <rFont val="Arial"/>
        <family val="2"/>
      </rPr>
      <t xml:space="preserve"> 1.   Rendir cuentas anualmente de la gestión realizada por la Corporación.  2.  Tramitar las solicitudes de Vigilancias Judiciales Administrativas según lo establecido en el Acuerdo PSAA11-8716 de 2011.  3. Brindar información pertinente sobre la Cobertura del Plan de Necesidades con las Apropiaciones Vigentes y sobre ejecución presupuestal en la Seccional Medellín.  4.  Brindar información pertinente sobre el número de procesos de contratación adjudicados en la Seccional Medellín.</t>
    </r>
  </si>
  <si>
    <t>4, 13, 10</t>
  </si>
  <si>
    <t>4, 14</t>
  </si>
  <si>
    <t>23, 25, 6, 7</t>
  </si>
  <si>
    <t>Plan de Acción,  Pilar Estratégico 5 Anticorrupción y transparencia.</t>
  </si>
  <si>
    <t xml:space="preserve">EN LA FECHA05/08/21 SE INCLUYE INFORMACIÓN </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</si>
  <si>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</si>
  <si>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</si>
  <si>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</si>
  <si>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</si>
  <si>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</si>
  <si>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</si>
  <si>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</si>
  <si>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</si>
  <si>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</si>
  <si>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</si>
  <si>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</si>
  <si>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</si>
  <si>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</si>
  <si>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</si>
  <si>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</si>
  <si>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</si>
  <si>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</si>
  <si>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</si>
  <si>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</si>
  <si>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</si>
  <si>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</si>
  <si>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</si>
  <si>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</si>
  <si>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</si>
  <si>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</si>
  <si>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</si>
  <si>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</si>
  <si>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</si>
  <si>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</si>
  <si>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</si>
  <si>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</si>
  <si>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</si>
  <si>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</si>
  <si>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</si>
  <si>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</si>
  <si>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</si>
  <si>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</si>
  <si>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</si>
  <si>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</si>
  <si>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</si>
  <si>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</si>
  <si>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</si>
  <si>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</si>
  <si>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</si>
  <si>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</si>
  <si>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</si>
  <si>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</si>
  <si>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</si>
  <si>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</si>
  <si>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</si>
  <si>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</si>
  <si>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</si>
  <si>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</si>
  <si>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</si>
  <si>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</si>
  <si>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</si>
  <si>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</si>
  <si>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</si>
  <si>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</si>
  <si>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</si>
  <si>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</si>
  <si>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</si>
  <si>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</si>
  <si>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</si>
  <si>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Alcance:</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</si>
  <si>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</si>
  <si>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</si>
  <si>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</si>
  <si>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</si>
  <si>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</si>
  <si>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</si>
  <si>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</si>
  <si>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</si>
  <si>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</si>
  <si>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</si>
  <si>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</si>
  <si>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</si>
  <si>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</si>
  <si>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</si>
  <si>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</si>
  <si>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</si>
  <si>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</si>
  <si>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</si>
  <si>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</si>
  <si>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</si>
  <si>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</si>
  <si>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</si>
  <si>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</si>
  <si>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</si>
  <si>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</si>
  <si>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</si>
  <si>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</si>
  <si>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</si>
  <si>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</si>
  <si>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</si>
  <si>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Inexactitud en la información registrada en aplicativos sobre las diferentes actuaciones</t>
  </si>
  <si>
    <t>Reputacional</t>
  </si>
  <si>
    <r>
      <t>1.Inadecuada revisión, validación y diligenciamiento de la información en las bases de datos y aplicativos utilizados 
2. Alto volumen de demanda para el registro de la información
3</t>
    </r>
    <r>
      <rPr>
        <sz val="11"/>
        <rFont val="Calibri"/>
        <family val="2"/>
        <scheme val="minor"/>
      </rPr>
      <t>.  Desborde de la capacidad instalada frente a la demanda recibida</t>
    </r>
    <r>
      <rPr>
        <b/>
        <sz val="11"/>
        <color rgb="FF00B050"/>
        <rFont val="Calibri"/>
        <family val="2"/>
        <scheme val="minor"/>
      </rPr>
      <t xml:space="preserve">
</t>
    </r>
    <r>
      <rPr>
        <sz val="11"/>
        <color theme="1"/>
        <rFont val="Calibri"/>
        <family val="2"/>
        <scheme val="minor"/>
      </rPr>
      <t>4. Fallas tecnológicas en el servicio de internet, One Drive, Sigobius y correo electronico</t>
    </r>
  </si>
  <si>
    <t xml:space="preserve">Errores cometidos en digitación de información por desborde de la capacidad instalada frente a la demanda recibida y fallas en servicio de internet que afectan los diferentes aplicativos y bases de datos </t>
  </si>
  <si>
    <t>Posibilidad de presentar inexactitud de la información debido al registro erróneo de los datos y a las diferentes fallas tecnologicas que generan reprocesos</t>
  </si>
  <si>
    <t>Usuarios, productos y prácticas organizacionales</t>
  </si>
  <si>
    <t>Incumplimiento máximo del 20% de la meta planeada</t>
  </si>
  <si>
    <t>Seguimiento de control periódicos para el registro de la información</t>
  </si>
  <si>
    <t>Preventivo</t>
  </si>
  <si>
    <t>Automático</t>
  </si>
  <si>
    <t>Documentado</t>
  </si>
  <si>
    <t>Continua</t>
  </si>
  <si>
    <t>Con Registro</t>
  </si>
  <si>
    <t>Evitar</t>
  </si>
  <si>
    <t>Revisión periódica y aleatoria de la información</t>
  </si>
  <si>
    <t>Lider Proceso Gestión en Seguridad y Salud en el trabajo</t>
  </si>
  <si>
    <t>Abril 30, Junio 30, Septiembre 30, Diciembre 15</t>
  </si>
  <si>
    <t>Trimestral</t>
  </si>
  <si>
    <t>En Curso</t>
  </si>
  <si>
    <t>Actualización de datos cuando se registren solicitudes por parte de los usuarios</t>
  </si>
  <si>
    <t>Manual</t>
  </si>
  <si>
    <t>Reportar periódicamente los incidentes de fallas técnicas de los aplicativos utlizados</t>
  </si>
  <si>
    <t>Distribucion y organización del trabajo para optimizar la gestión</t>
  </si>
  <si>
    <t>Manejar copias de segurida de la informacion</t>
  </si>
  <si>
    <t>Sin documentar</t>
  </si>
  <si>
    <t>Incumplimiento a los objetivos y metas propuestas</t>
  </si>
  <si>
    <t>Incumplimiento de las metas establecidas</t>
  </si>
  <si>
    <r>
      <rPr>
        <sz val="11"/>
        <rFont val="Calibri"/>
        <family val="2"/>
        <scheme val="minor"/>
      </rPr>
      <t>1.Insuficiente planta de personal para adelantar los procesos y actividades relacionadas con los procesos del SG-SST.</t>
    </r>
    <r>
      <rPr>
        <sz val="11"/>
        <color theme="1"/>
        <rFont val="Calibri"/>
        <family val="2"/>
        <scheme val="minor"/>
      </rPr>
      <t xml:space="preserve">
2. Rotación de personal presentándose pérdida de la gestión del conocimiento del área
3.Alto volumen de carga laboral
4. Deficiencia en las competencias del personal por pérdida de gestión del conocimiento del área
</t>
    </r>
    <r>
      <rPr>
        <sz val="11"/>
        <rFont val="Calibri"/>
        <family val="2"/>
        <scheme val="minor"/>
      </rPr>
      <t>5.Incremento de solicitudes vía correo electrónico como principal canal de comunicación conocido por los usuarios.</t>
    </r>
  </si>
  <si>
    <t>Deficiencia en el número de cargos de la planta de personal para adelantar de forma eficiente los procedimientos y actividades relacionados con el Grupo de SST</t>
  </si>
  <si>
    <t>Posibilidad de incumplimiento de metas establecidas debido a la  deficiencia en el número de cargos de la planta de personal para adelantar de forma eficiente los procedimientos y actividades relacionados con el área de Talento Humano.</t>
  </si>
  <si>
    <t>Incumplimiento máximo del 50% de la meta planeada</t>
  </si>
  <si>
    <t>Asignación de funciones específicas y adicionales a cargos de empleados judiciales para apoyar en los procesos y actividades relacionadas con el proceso de SST.</t>
  </si>
  <si>
    <t>Seguimiento Plan de Trabajo a nivel nacional</t>
  </si>
  <si>
    <t>Enero 30, Abril 17, Julio 24, Septiembre 23, Noviembre 6</t>
  </si>
  <si>
    <t>Divulgación de la caracterización y los procedimientos del proceso de SST a traves de la página web de la Rama Judicial- Web Site del SIGCMA</t>
  </si>
  <si>
    <t>Realizar el análisis, validación, evaluación y distribucion de la información a través de herramientas informáticas (correo electrónico) en el Grupo de SST, para realizar el respectivo seguimiento.</t>
  </si>
  <si>
    <t xml:space="preserve">Redistribución de las funciones asignados al personal de la unidad </t>
  </si>
  <si>
    <t>Indicadores de Gestión</t>
  </si>
  <si>
    <t>Retrasos o incumplimientos en la entrega de información que requieren los procesos para el cumplimiento de su gestión</t>
  </si>
  <si>
    <r>
      <t xml:space="preserve">1.Inasistencia de empleados a las actividades y programas de capacitación convocadas
</t>
    </r>
    <r>
      <rPr>
        <sz val="11"/>
        <rFont val="Calibri"/>
        <family val="2"/>
        <scheme val="minor"/>
      </rPr>
      <t>2.Insuficiente planta de personal para adelantar los procesos y actividades relacionadas con los procedimientos de SST.</t>
    </r>
    <r>
      <rPr>
        <sz val="11"/>
        <color theme="1"/>
        <rFont val="Calibri"/>
        <family val="2"/>
        <scheme val="minor"/>
      </rPr>
      <t xml:space="preserve">
3. Clasificación erronea del Evento de la incapacidad laboral/comun de los servidores judiciales 
4.Inoportunidad en la entrega de los análisis o estudios y documentos previos a la contratación  y deficiencia en su contenido
</t>
    </r>
    <r>
      <rPr>
        <sz val="11"/>
        <rFont val="Calibri"/>
        <family val="2"/>
        <scheme val="minor"/>
      </rPr>
      <t>5.Incremento de solicitudes vía correo electrónico como principal canal de comunicación conocido por los usuarios.</t>
    </r>
  </si>
  <si>
    <t>Inadecuada e insuficiente planta de personal para la evaluación de los eventos de incapacidad laboral/comun del  personal y análisis del sector o estudios  previos para la contratación que surge en el Grupo de SST</t>
  </si>
  <si>
    <t>Posibilidad de retrasos o incumplimientos en la entrega de información requeridad por diferentes procesos debido a la inadecuada e insuficientes planta de personal para la evalucación de los eventos de incapacidad laboral/comun del personal y análisis del sector o estudio previos para la contratación que surge dentro del grupo</t>
  </si>
  <si>
    <t>Si el hecho llegara a presentarse, tendría medianas consecuencias o efectos sobre la entidad</t>
  </si>
  <si>
    <t>Hacer seguimiento anual a la asistencia a capacitaciones por parte de los empleados en el Plan Nacional del SG-SST.</t>
  </si>
  <si>
    <t>Reducir(mitigar)</t>
  </si>
  <si>
    <t>Reuniones Grupo de Trabajo y asesoras ARL</t>
  </si>
  <si>
    <t xml:space="preserve">Lider Proceso Gestión en Seguridad y Salud en el trabajo
</t>
  </si>
  <si>
    <t>Febrero, Abril, Junio, Agosto, Octubre, Diciembre</t>
  </si>
  <si>
    <t>Bimensual</t>
  </si>
  <si>
    <t>Reubicación de cargos para apoyar en los procesos y actividades relacionadas con el proceso de SST.</t>
  </si>
  <si>
    <t>Implementar jornadas de apoyo para los procesos que presenten dificultades o retrasos</t>
  </si>
  <si>
    <t xml:space="preserve">Hacer cronograma de actividades para la presentación y seguimiento de los procesos contractuales generados en el área </t>
  </si>
  <si>
    <t xml:space="preserve">Redistribución de las funciones asignados al personal del área </t>
  </si>
  <si>
    <t>Corrupción</t>
  </si>
  <si>
    <t>Reputacional(Corrupción)</t>
  </si>
  <si>
    <t>1. Insuficientes programas de capacitación para la toma de conciencia debido al desconocimiento de la ley antisoborno (ISO 37001:2016), Plan Anticorrupción y  de los  valores y principios propios de la entidad.
2. Desconocimiento del Código de Ética y Buen Gobierno y desconocimiento de la Guía sobre trato digno al usuario.
3. Carencia de compromiso  y transparencia de algunos servidores judiciales con la entidad  
4. Deficiencia del control y seguimiento de la gestión ejercida por los servidores judiciales.
5. Obtención de beneficios propios .</t>
  </si>
  <si>
    <t xml:space="preserve">Deficiencias en la transparencia, ética y valores . </t>
  </si>
  <si>
    <t xml:space="preserve">Posibilidad de actos indebidos de  los servidores judiciales debido a  la carencia en transparencia, ética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</si>
  <si>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</si>
  <si>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</si>
  <si>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</si>
  <si>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Proyectar y Realizar campañas para dar a conocer la Ley Anticorrupción, Ley de Transparencia, El código de Ética y el Acuerdo sobre Trato digno al Usuario</t>
  </si>
  <si>
    <t>Enlace Seccional SIGCMA</t>
  </si>
  <si>
    <t>15/08/2021 y 30/11-2021</t>
  </si>
  <si>
    <t>Reunión de socialización de actividades del SIGCMA</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</si>
  <si>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</si>
  <si>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de la Alta Dirección</t>
  </si>
  <si>
    <t>Informes de Gestión seguimiento a la contratación, rendición de cuentas, Auditorias Internas, Externas de Control Interno y de entes de control.</t>
  </si>
  <si>
    <t>Detectivo</t>
  </si>
  <si>
    <t>Monitoreo y control por medio de las Auditorias Internas, Externas de Control Interno y de entes de control</t>
  </si>
  <si>
    <t>Interrupción o demora en el Servicio Público de Administrar  Justicia.</t>
  </si>
  <si>
    <t>Afectación en la Prestación del Servicio de Justicia</t>
  </si>
  <si>
    <t>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t>
  </si>
  <si>
    <t>Suceso de fuerza mayor que imposibilitan la gestión judicial</t>
  </si>
  <si>
    <t>Posibilidad de  afectación en la Prestación del Servicio de Justicia debido a un suceso de fuerza mayor que imposibilita la gestión judicial</t>
  </si>
  <si>
    <t>Daños Activos Fijos/Eventos Externos</t>
  </si>
  <si>
    <t>Afecta la Prestación del Servicio de Administración de Justicia en 15%</t>
  </si>
  <si>
    <t>Aceptar</t>
  </si>
  <si>
    <t>Capacitaciones del manejo de herramientas tecnológicas utilizadas o implementadas en la Rama Judicial</t>
  </si>
  <si>
    <t>14-07-2021 y 30/11/2021</t>
  </si>
  <si>
    <t>Reunión de Socialización de Actividades del SIGMA</t>
  </si>
  <si>
    <t>Divulgación del Código de Ética de Buen Gobierno a través de la  página web de la Rama Judicial</t>
  </si>
  <si>
    <t>Actas de reunión y divulgación de la Ley 1474 del 2011, Ley Anticorrupción y la Ley 1712 del 2014 "Ley de Transparencia", por medio de reuniones Comités del SIGCMA y  reuniones de la Alta Dirección</t>
  </si>
  <si>
    <t>Informes de Gestión seguimiento a la contratación, rendición de cuentas, Auditorías Internas, Externas de Control Interno y de entes de control.</t>
  </si>
  <si>
    <t>Monitoreo y control por medio de las Auditorías Internas, Externas de Control Interno y de entes de control</t>
  </si>
  <si>
    <t>Inaplicabilidad de la normativa ambiental vigente</t>
  </si>
  <si>
    <t xml:space="preserve"> Afectación Ambiental</t>
  </si>
  <si>
    <t>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</si>
  <si>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de la normativa  ambiental vigente</t>
  </si>
  <si>
    <t>Posibilidad de afectación ambiental debido al desconocimiento de las lineamientos ambientales y normativa ambiental vigente</t>
  </si>
  <si>
    <t>Eventos Ambientales Internos</t>
  </si>
  <si>
    <t>Implementación de herramientas tecnológicas propias de la entidad para el trabajo en casa.</t>
  </si>
  <si>
    <t xml:space="preserve">1. Realizar trimestralmente Comité Ambiental con el fin de tratar los temas de gestión ambiental
2. Recibir capacitaciones y  evaluar la resultados de gestión para la toma de decisiones </t>
  </si>
  <si>
    <t>Líder del Proceso de Gestión Administrativa</t>
  </si>
  <si>
    <t>Se han llevado a cabo dos Comités en los cuales se recibió capacitación sobre los recicladores de oficio y huella de carbono generada por los servidores judiciales</t>
  </si>
  <si>
    <t>Políticas y directrices claras aplicadas para evacuar y proteger a los servidores judiciales.</t>
  </si>
  <si>
    <t>Programa de Prevención por parte de la ARL.</t>
  </si>
  <si>
    <t>Normativa (Leyes, Reglamentos) adoptada por el Gobierno Nacional por la Emergencia Sanitaria para cumplir con los protocolos de bioseguridad y medidas de protección.</t>
  </si>
  <si>
    <t>Elaboración  y aplicación de medidas de prevención, contención y mitigación del riesgo  ambiental asociado por parte de la entidad.</t>
  </si>
  <si>
    <t>Divulgación de programas, guías y procedimientos del Plan de Gestión Ambiental, además del  acompañamiento y/o seguimiento a implementación del Acuerdo PSAA14-10160</t>
  </si>
  <si>
    <t xml:space="preserve">Seguimiento a la aplicabilidad de requisitos de la Norma Técnica de la Rama Judicial NTC 6256 :2018 </t>
  </si>
  <si>
    <t>Medición de la huella de carbono de servidores judiciales, en colaboración armónica con una Entidad Territorial</t>
  </si>
  <si>
    <t>Capacitaciones y actividades de formación y sensibilización para minimizar los impactos ambientales adversos</t>
  </si>
  <si>
    <t xml:space="preserve">Compromiso de la alta dirección para la implementación, mantenimiento y fortalecimiento del sistema ambiental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</si>
  <si>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</si>
  <si>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</si>
  <si>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</si>
  <si>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</si>
  <si>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</si>
  <si>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</si>
  <si>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</si>
  <si>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</si>
  <si>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</si>
  <si>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</si>
  <si>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</si>
  <si>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</si>
  <si>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</si>
  <si>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</si>
  <si>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</si>
  <si>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</si>
  <si>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</si>
  <si>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</si>
  <si>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</si>
  <si>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</si>
  <si>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</si>
  <si>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</si>
  <si>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</si>
  <si>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</si>
  <si>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</si>
  <si>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</si>
  <si>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</si>
  <si>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</si>
  <si>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</si>
  <si>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</si>
  <si>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</si>
  <si>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</si>
  <si>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</si>
  <si>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</si>
  <si>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</si>
  <si>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</si>
  <si>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</si>
  <si>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</si>
  <si>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</si>
  <si>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</si>
  <si>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</si>
  <si>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</si>
  <si>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</si>
  <si>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</si>
  <si>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</si>
  <si>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</si>
  <si>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</si>
  <si>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</si>
  <si>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</si>
  <si>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</si>
  <si>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</si>
  <si>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</si>
  <si>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</si>
  <si>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</si>
  <si>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</si>
  <si>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</si>
  <si>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</si>
  <si>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</si>
  <si>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</si>
  <si>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</si>
  <si>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</si>
  <si>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</si>
  <si>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</si>
  <si>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</si>
  <si>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</si>
  <si>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</si>
  <si>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</si>
  <si>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</si>
  <si>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</si>
  <si>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</si>
  <si>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</si>
  <si>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</si>
  <si>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</si>
  <si>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</si>
  <si>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</si>
  <si>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</si>
  <si>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</si>
  <si>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</si>
  <si>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</si>
  <si>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</si>
  <si>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</si>
  <si>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</si>
  <si>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</si>
  <si>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</si>
  <si>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</si>
  <si>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</si>
  <si>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</si>
  <si>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</si>
  <si>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</si>
  <si>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</si>
  <si>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</si>
  <si>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</si>
  <si>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</si>
  <si>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</si>
  <si>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</si>
  <si>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</si>
  <si>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</si>
  <si>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</si>
  <si>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</si>
  <si>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</si>
  <si>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</si>
  <si>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</si>
  <si>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</si>
  <si>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</si>
  <si>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</si>
  <si>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</si>
  <si>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</si>
  <si>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</si>
  <si>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</si>
  <si>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</si>
  <si>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</si>
  <si>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</si>
  <si>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</si>
  <si>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</si>
  <si>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</si>
  <si>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</si>
  <si>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</si>
  <si>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</si>
  <si>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</si>
  <si>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</si>
  <si>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</si>
  <si>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</si>
  <si>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</si>
  <si>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</si>
  <si>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</si>
  <si>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</si>
  <si>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</si>
  <si>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</si>
  <si>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</si>
  <si>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</si>
  <si>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</si>
  <si>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</si>
  <si>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</si>
  <si>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</si>
  <si>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</si>
  <si>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</si>
  <si>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</si>
  <si>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</si>
  <si>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</si>
  <si>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</si>
  <si>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</si>
  <si>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</si>
  <si>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</si>
  <si>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</si>
  <si>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</si>
  <si>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</si>
  <si>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</si>
  <si>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</si>
  <si>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</si>
  <si>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</si>
  <si>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</si>
  <si>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</si>
  <si>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</si>
  <si>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</si>
  <si>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</si>
  <si>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</si>
  <si>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</si>
  <si>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</si>
  <si>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</si>
  <si>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</si>
  <si>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</si>
  <si>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</si>
  <si>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</si>
  <si>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</si>
  <si>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</si>
  <si>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</si>
  <si>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</si>
  <si>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</si>
  <si>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</si>
  <si>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</si>
  <si>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</si>
  <si>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</si>
  <si>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</si>
  <si>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</si>
  <si>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</si>
  <si>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</si>
  <si>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</si>
  <si>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</si>
  <si>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</si>
  <si>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</si>
  <si>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</si>
  <si>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</si>
  <si>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</si>
  <si>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</si>
  <si>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</si>
  <si>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</si>
  <si>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</si>
  <si>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</si>
  <si>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</si>
  <si>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</si>
  <si>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</si>
  <si>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</si>
  <si>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</si>
  <si>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</si>
  <si>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</si>
  <si>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</si>
  <si>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</si>
  <si>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</si>
  <si>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</si>
  <si>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</si>
  <si>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</si>
  <si>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</si>
  <si>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</si>
  <si>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Ejecución y Administración de Procesos</t>
  </si>
  <si>
    <t>Finalizado</t>
  </si>
  <si>
    <t>Fraude Externo</t>
  </si>
  <si>
    <t>Reducir(compartir)</t>
  </si>
  <si>
    <t>Fallas Tecnológicas</t>
  </si>
  <si>
    <t>Relaciones Laborales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</si>
  <si>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</si>
  <si>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</si>
  <si>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</si>
  <si>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</si>
  <si>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</si>
  <si>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</si>
  <si>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</si>
  <si>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</si>
  <si>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</si>
  <si>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</si>
  <si>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</si>
  <si>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</si>
  <si>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</si>
  <si>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</si>
  <si>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</si>
  <si>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</si>
  <si>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</si>
  <si>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</si>
  <si>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</si>
  <si>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</si>
  <si>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</si>
  <si>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</si>
  <si>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</si>
  <si>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</si>
  <si>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</si>
  <si>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permanente a la gestión de los servidores del Grupo de Trabajo</t>
  </si>
  <si>
    <t>x</t>
  </si>
  <si>
    <t>El Grupo mantuvo el riesgo controlado a partir de la revisión permanente de la gestión realizada</t>
  </si>
  <si>
    <t>Seguimiento al cumplimiento de las metas atraves del reporte mensual del plan de Trabajo a la Coordinación Nacional de Sg-SST</t>
  </si>
  <si>
    <t xml:space="preserve">Febrero 10/21    Marzo 10/2021   </t>
  </si>
  <si>
    <t>Socialización del avance del plan de gestión por parte de la Coordinación nacional, en el cual se evidencia el cumplimiento de metas de cada Seccional</t>
  </si>
  <si>
    <t>Proyectar y Realizar campañas para dar a conocer la Ley Anticorrupción, Ley de Transparencia, El código de Etica y el Acuerdo sobre Trato digno al Usuario</t>
  </si>
  <si>
    <t>Se adelantaron los diseños de las fichas publicitarias para divulgarlas masivamente durante el segundo semestre del año</t>
  </si>
  <si>
    <t>Se programó la realización de dos capacitaciones en manejo del correo institucional y el One Drive</t>
  </si>
  <si>
    <t xml:space="preserve">Reuniones de Comité Ambiental </t>
  </si>
  <si>
    <t>Durante el primer trimestre se hicieron las reuniones programadas</t>
  </si>
  <si>
    <t>SEGUIMIENTO MATRIZ DE RIESGOS SIGCMA 2 TRIMESTRE</t>
  </si>
  <si>
    <t>ANÁLISIS DEL RESULTADO FINAL 
2 TRIMESTRE</t>
  </si>
  <si>
    <t xml:space="preserve">El Grupo mantuvo el riesgo controlado a partir de la revisión permanente de la gestión realizada. </t>
  </si>
  <si>
    <t>Abril 10/21    Mayo 10/2021   Junio 10/2021</t>
  </si>
  <si>
    <t>Socialización del avance del plan de gestión por parte de la Coordinación nacional, en el cual se evidencia el cumplimiento de metas de cada Seccional (video conferencia del 23 de julio) El Grupo cuenta a partir del mes de mayo de 2021, con el apoyo de dos servidores en descongestión, lo cual permite el cumplimiento de las metas propuestas</t>
  </si>
  <si>
    <t>X</t>
  </si>
  <si>
    <t>Se continua con la revision y correccion diseños de las fichas publicitarias para divulgarlas masivamente durante el segundo semestre del año</t>
  </si>
  <si>
    <t>Se llevaron a cabo  dos capacitaciones en manejo del correo institucional y el One Drive</t>
  </si>
  <si>
    <t>Durante el segundo trimestre se hicieron las reuniones programadas</t>
  </si>
  <si>
    <t>SEGUIMIENTO MATRIZ DE RIESGOS SIGCMA 3 TRIMESTRE</t>
  </si>
  <si>
    <t>ANÁLISIS DEL RESULTADO FINAL 
3 TRIMESTRE</t>
  </si>
  <si>
    <t xml:space="preserve">El Grupo mantuvo el riesgo controlado a partir de la revisión permanente de la gestión realizada.  Ver vídeos reunión Grupo.  El riesgo se mantuvo controlado </t>
  </si>
  <si>
    <t>Julio 10/2021;  Agosto 10/2021 y Septiembre 10/2021</t>
  </si>
  <si>
    <t>Se remitió los informes respectivos a la Coordinación Nacional de SG-SST</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</si>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</sst>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000000"/>
      <name val="Arial"/>
      <family val="2"/>
    </font>
    <font>
      <b/>
      <sz val="10"/>
      <color rgb="FFF2F2F2"/>
      <name val="Arial"/>
      <family val="2"/>
    </font>
    <font>
      <sz val="11"/>
      <name val="Arial"/>
      <family val="2"/>
    </font>
    <font>
      <b/>
      <sz val="11"/>
      <name val="Arial"/>
      <family val="2"/>
    </font>
    <font>
      <i/>
      <sz val="10"/>
      <name val="Arial"/>
      <family val="2"/>
    </font>
    <font>
      <i/>
      <sz val="11"/>
      <name val="Arial"/>
      <family val="2"/>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rgb="FF000000"/>
      </patternFill>
    </fill>
    <fill>
      <patternFill patternType="solid">
        <fgColor rgb="FF002060"/>
        <bgColor rgb="FF000000"/>
      </patternFill>
    </fill>
    <fill>
      <patternFill patternType="solid">
        <fgColor rgb="FF00B0F0"/>
        <bgColor rgb="FF000000"/>
      </patternFill>
    </fill>
  </fills>
  <borders count="10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thin">
        <color indexed="64"/>
      </right>
      <top/>
      <bottom style="thin">
        <color rgb="FF000000"/>
      </bottom>
      <diagonal/>
    </border>
  </borders>
  <cellStyleXfs count="3">
    <xf numFmtId="0" fontId="0" fillId="0" borderId="0"/>
    <xf numFmtId="0" fontId="8" fillId="0" borderId="0"/>
    <xf numFmtId="0" fontId="14" fillId="0" borderId="0"/>
  </cellStyleXfs>
  <cellXfs count="502">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8" fillId="0" borderId="0" xfId="0" applyFont="1"/>
    <xf numFmtId="0" fontId="62" fillId="0" borderId="0" xfId="0" applyFont="1"/>
    <xf numFmtId="0" fontId="45" fillId="0" borderId="0" xfId="0" applyFont="1" applyAlignment="1">
      <alignment horizontal="left"/>
    </xf>
    <xf numFmtId="0" fontId="45" fillId="3" borderId="0" xfId="0" applyFont="1" applyFill="1"/>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center" vertical="center" wrapText="1" readingOrder="1"/>
    </xf>
    <xf numFmtId="0" fontId="66" fillId="0" borderId="51" xfId="0" applyFont="1" applyBorder="1" applyAlignment="1">
      <alignment horizontal="justify"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center" vertical="center" wrapText="1" readingOrder="1"/>
    </xf>
    <xf numFmtId="0" fontId="66" fillId="0" borderId="52" xfId="0" applyFont="1" applyBorder="1" applyAlignment="1">
      <alignment horizontal="justify"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0" fontId="69" fillId="7" borderId="0" xfId="0" applyFont="1" applyFill="1" applyAlignment="1">
      <alignment horizontal="center" vertical="center" wrapText="1" readingOrder="1"/>
    </xf>
    <xf numFmtId="0" fontId="70" fillId="8" borderId="51" xfId="0" applyFont="1" applyFill="1" applyBorder="1" applyAlignment="1">
      <alignment horizontal="center" vertical="center" wrapText="1" readingOrder="1"/>
    </xf>
    <xf numFmtId="0" fontId="70" fillId="0" borderId="51" xfId="0" applyFont="1" applyBorder="1" applyAlignment="1">
      <alignment horizontal="justify" vertical="center" wrapText="1" readingOrder="1"/>
    </xf>
    <xf numFmtId="9" fontId="70" fillId="0" borderId="51" xfId="0" applyNumberFormat="1" applyFont="1" applyBorder="1" applyAlignment="1">
      <alignment horizontal="center" vertical="center" wrapText="1" readingOrder="1"/>
    </xf>
    <xf numFmtId="0" fontId="70" fillId="9" borderId="52" xfId="0" applyFont="1" applyFill="1" applyBorder="1" applyAlignment="1">
      <alignment horizontal="center" vertical="center" wrapText="1" readingOrder="1"/>
    </xf>
    <xf numFmtId="0" fontId="70" fillId="0" borderId="52" xfId="0" applyFont="1" applyBorder="1" applyAlignment="1">
      <alignment horizontal="justify" vertical="center" wrapText="1" readingOrder="1"/>
    </xf>
    <xf numFmtId="9" fontId="70" fillId="0" borderId="52" xfId="0" applyNumberFormat="1" applyFont="1" applyBorder="1" applyAlignment="1">
      <alignment horizontal="center" vertical="center" wrapText="1" readingOrder="1"/>
    </xf>
    <xf numFmtId="0" fontId="70" fillId="10" borderId="52" xfId="0" applyFont="1" applyFill="1" applyBorder="1" applyAlignment="1">
      <alignment horizontal="center" vertical="center" wrapText="1" readingOrder="1"/>
    </xf>
    <xf numFmtId="0" fontId="70" fillId="11" borderId="52" xfId="0" applyFont="1" applyFill="1" applyBorder="1" applyAlignment="1">
      <alignment horizontal="center" vertical="center" wrapText="1" readingOrder="1"/>
    </xf>
    <xf numFmtId="0" fontId="71"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6"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4" fillId="0" borderId="13" xfId="0" applyFont="1" applyBorder="1" applyAlignment="1">
      <alignment horizontal="left" vertical="center" wrapText="1"/>
    </xf>
    <xf numFmtId="0" fontId="74" fillId="0" borderId="0" xfId="0" applyFont="1" applyAlignment="1">
      <alignment horizontal="left" vertical="center" wrapText="1"/>
    </xf>
    <xf numFmtId="0" fontId="0" fillId="0" borderId="0" xfId="0" applyAlignment="1">
      <alignment vertical="center" wrapText="1"/>
    </xf>
    <xf numFmtId="0" fontId="75" fillId="3" borderId="0" xfId="0" applyFont="1" applyFill="1"/>
    <xf numFmtId="0" fontId="75"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60" fillId="0" borderId="88" xfId="0" applyFont="1" applyBorder="1" applyAlignment="1" applyProtection="1">
      <alignment horizontal="left" vertical="top" wrapText="1"/>
      <protection locked="0"/>
    </xf>
    <xf numFmtId="0" fontId="60" fillId="0" borderId="13" xfId="0" applyFont="1" applyBorder="1" applyAlignment="1" applyProtection="1">
      <alignment horizontal="left" vertical="top" wrapText="1"/>
      <protection locked="0"/>
    </xf>
    <xf numFmtId="0" fontId="60" fillId="0" borderId="65" xfId="0" applyFont="1" applyBorder="1" applyAlignment="1" applyProtection="1">
      <alignment horizontal="left" vertical="top" wrapText="1"/>
      <protection locked="0"/>
    </xf>
    <xf numFmtId="0" fontId="60"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1"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3" fillId="4" borderId="92" xfId="0" applyFont="1" applyFill="1" applyBorder="1" applyAlignment="1">
      <alignment horizontal="center" vertical="center"/>
    </xf>
    <xf numFmtId="0" fontId="83" fillId="4" borderId="92" xfId="0" applyFont="1" applyFill="1" applyBorder="1" applyAlignment="1">
      <alignment horizontal="center" vertical="center" wrapText="1"/>
    </xf>
    <xf numFmtId="0" fontId="83" fillId="22" borderId="92" xfId="0" applyFont="1" applyFill="1" applyBorder="1" applyAlignment="1" applyProtection="1">
      <alignment horizontal="center" vertical="center" textRotation="90"/>
      <protection locked="0"/>
    </xf>
    <xf numFmtId="0" fontId="84" fillId="4" borderId="92" xfId="0" applyFont="1" applyFill="1" applyBorder="1" applyAlignment="1">
      <alignment horizontal="center" vertical="center" wrapText="1"/>
    </xf>
    <xf numFmtId="0" fontId="77" fillId="23" borderId="0" xfId="0" applyFont="1" applyFill="1"/>
    <xf numFmtId="0" fontId="32" fillId="3" borderId="0" xfId="0" applyFont="1" applyFill="1" applyAlignment="1" applyProtection="1">
      <alignment vertical="center"/>
      <protection locked="0"/>
    </xf>
    <xf numFmtId="0" fontId="81" fillId="3" borderId="0" xfId="0" applyFont="1" applyFill="1" applyAlignment="1" applyProtection="1">
      <alignment horizontal="center" vertical="center"/>
      <protection locked="0"/>
    </xf>
    <xf numFmtId="0" fontId="77" fillId="3" borderId="0" xfId="0" applyFont="1" applyFill="1"/>
    <xf numFmtId="0" fontId="83" fillId="4" borderId="92" xfId="0" applyFont="1" applyFill="1" applyBorder="1" applyAlignment="1" applyProtection="1">
      <alignment vertical="center" wrapText="1"/>
      <protection locked="0"/>
    </xf>
    <xf numFmtId="0" fontId="83" fillId="4" borderId="92" xfId="0" applyFont="1" applyFill="1" applyBorder="1" applyAlignment="1" applyProtection="1">
      <alignment vertical="center"/>
      <protection locked="0"/>
    </xf>
    <xf numFmtId="0" fontId="41" fillId="24" borderId="67" xfId="0" applyFont="1" applyFill="1" applyBorder="1" applyAlignment="1" applyProtection="1">
      <alignment horizontal="center" wrapText="1" readingOrder="1"/>
      <protection hidden="1"/>
    </xf>
    <xf numFmtId="0" fontId="41" fillId="24" borderId="68" xfId="0" applyFont="1" applyFill="1" applyBorder="1" applyAlignment="1" applyProtection="1">
      <alignment horizontal="center" wrapText="1" readingOrder="1"/>
      <protection hidden="1"/>
    </xf>
    <xf numFmtId="0" fontId="41" fillId="24" borderId="69" xfId="0" applyFont="1" applyFill="1" applyBorder="1" applyAlignment="1" applyProtection="1">
      <alignment horizontal="center" wrapText="1" readingOrder="1"/>
      <protection hidden="1"/>
    </xf>
    <xf numFmtId="0" fontId="41" fillId="24" borderId="20"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21" xfId="0" applyFont="1" applyFill="1" applyBorder="1" applyAlignment="1" applyProtection="1">
      <alignment horizontal="center" wrapText="1" readingOrder="1"/>
      <protection hidden="1"/>
    </xf>
    <xf numFmtId="0" fontId="41" fillId="24" borderId="43" xfId="0" applyFont="1" applyFill="1" applyBorder="1" applyAlignment="1" applyProtection="1">
      <alignment horizontal="center" wrapText="1" readingOrder="1"/>
      <protection hidden="1"/>
    </xf>
    <xf numFmtId="0" fontId="41" fillId="24" borderId="44" xfId="0" applyFont="1" applyFill="1" applyBorder="1" applyAlignment="1" applyProtection="1">
      <alignment horizontal="center" wrapText="1" readingOrder="1"/>
      <protection hidden="1"/>
    </xf>
    <xf numFmtId="0" fontId="41" fillId="24" borderId="45" xfId="0" applyFont="1" applyFill="1" applyBorder="1" applyAlignment="1" applyProtection="1">
      <alignment horizontal="center" wrapText="1" readingOrder="1"/>
      <protection hidden="1"/>
    </xf>
    <xf numFmtId="0" fontId="42" fillId="24" borderId="68" xfId="0" applyFont="1" applyFill="1" applyBorder="1" applyAlignment="1" applyProtection="1">
      <alignment horizontal="center" wrapText="1" readingOrder="1"/>
      <protection hidden="1"/>
    </xf>
    <xf numFmtId="17" fontId="45" fillId="0" borderId="0" xfId="0" applyNumberFormat="1" applyFont="1"/>
    <xf numFmtId="0" fontId="89" fillId="0" borderId="13" xfId="0" applyFont="1" applyBorder="1" applyAlignment="1">
      <alignment horizontal="center" vertical="center" wrapText="1"/>
    </xf>
    <xf numFmtId="0" fontId="89" fillId="3" borderId="13" xfId="0" applyFont="1" applyFill="1" applyBorder="1" applyAlignment="1">
      <alignment horizontal="center" vertical="center" wrapText="1"/>
    </xf>
    <xf numFmtId="0" fontId="45" fillId="0" borderId="0" xfId="0" applyFont="1" applyAlignment="1">
      <alignment horizontal="center" vertical="center"/>
    </xf>
    <xf numFmtId="0" fontId="46" fillId="0" borderId="0" xfId="0" applyFont="1" applyAlignment="1" applyProtection="1">
      <alignment horizontal="center" vertical="center"/>
      <protection locked="0"/>
    </xf>
    <xf numFmtId="0" fontId="46" fillId="21" borderId="0" xfId="0" applyFont="1" applyFill="1" applyAlignment="1" applyProtection="1">
      <alignment horizontal="center" vertical="center"/>
      <protection locked="0"/>
    </xf>
    <xf numFmtId="0" fontId="56" fillId="0" borderId="0" xfId="0" applyFont="1" applyAlignment="1" applyProtection="1">
      <alignment horizontal="center" vertical="center"/>
      <protection locked="0"/>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3" fillId="4" borderId="92" xfId="0" applyFont="1" applyFill="1" applyBorder="1" applyAlignment="1" applyProtection="1">
      <alignment horizontal="center" vertical="center" wrapText="1"/>
      <protection locked="0"/>
    </xf>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8" fillId="0" borderId="0" xfId="0" applyFont="1" applyAlignment="1">
      <alignment horizontal="center" readingOrder="1"/>
    </xf>
    <xf numFmtId="0" fontId="46" fillId="21" borderId="13" xfId="0" applyFont="1" applyFill="1" applyBorder="1" applyAlignment="1">
      <alignment horizontal="center" vertical="top" wrapText="1"/>
    </xf>
    <xf numFmtId="0" fontId="46" fillId="21" borderId="13" xfId="0" applyFont="1" applyFill="1" applyBorder="1" applyAlignment="1">
      <alignment horizontal="justify" vertical="center" wrapText="1"/>
    </xf>
    <xf numFmtId="0" fontId="46" fillId="21" borderId="13" xfId="0" applyFont="1" applyFill="1" applyBorder="1" applyAlignment="1">
      <alignment horizontal="center" vertical="center" wrapText="1"/>
    </xf>
    <xf numFmtId="0" fontId="8" fillId="0" borderId="89" xfId="0" applyFont="1" applyBorder="1" applyAlignment="1">
      <alignment horizontal="center" vertical="center" wrapText="1"/>
    </xf>
    <xf numFmtId="0" fontId="8" fillId="25" borderId="89" xfId="0" applyFont="1" applyFill="1" applyBorder="1" applyAlignment="1">
      <alignment horizontal="justify" vertical="center" wrapText="1"/>
    </xf>
    <xf numFmtId="0" fontId="8" fillId="0" borderId="89" xfId="0" applyFont="1" applyBorder="1" applyAlignment="1">
      <alignment horizontal="center" vertical="center" wrapText="1" readingOrder="1"/>
    </xf>
    <xf numFmtId="0" fontId="8" fillId="0" borderId="89" xfId="0" applyFont="1" applyBorder="1" applyAlignment="1">
      <alignment horizontal="justify" vertical="center" wrapText="1"/>
    </xf>
    <xf numFmtId="0" fontId="8" fillId="0" borderId="0" xfId="0" applyFont="1"/>
    <xf numFmtId="0" fontId="61" fillId="27" borderId="13" xfId="0" applyFont="1" applyFill="1" applyBorder="1" applyAlignment="1">
      <alignment horizontal="center" vertical="center" wrapText="1" readingOrder="1"/>
    </xf>
    <xf numFmtId="0" fontId="87" fillId="27" borderId="13" xfId="0" applyFont="1" applyFill="1" applyBorder="1" applyAlignment="1">
      <alignment horizontal="justify" vertical="center" wrapText="1"/>
    </xf>
    <xf numFmtId="0" fontId="87" fillId="27" borderId="13" xfId="0" applyFont="1" applyFill="1" applyBorder="1" applyAlignment="1">
      <alignment horizontal="center" vertical="center" wrapText="1" readingOrder="1"/>
    </xf>
    <xf numFmtId="0" fontId="8" fillId="0" borderId="60" xfId="0" applyFont="1" applyBorder="1" applyAlignment="1">
      <alignment horizontal="left" vertical="center" wrapText="1" readingOrder="1"/>
    </xf>
    <xf numFmtId="0" fontId="52" fillId="20" borderId="13" xfId="0" applyFont="1" applyFill="1" applyBorder="1" applyAlignment="1">
      <alignment horizontal="center" vertical="center"/>
    </xf>
    <xf numFmtId="0" fontId="89" fillId="0" borderId="13" xfId="0" applyFont="1" applyBorder="1" applyAlignment="1">
      <alignment horizontal="justify" vertical="center" wrapText="1"/>
    </xf>
    <xf numFmtId="0" fontId="89" fillId="3" borderId="13" xfId="0" applyFont="1" applyFill="1" applyBorder="1" applyAlignment="1">
      <alignment horizontal="justify" vertical="center" wrapText="1"/>
    </xf>
    <xf numFmtId="0" fontId="0" fillId="3" borderId="13" xfId="0" applyFill="1" applyBorder="1" applyAlignment="1">
      <alignment horizontal="center" vertical="center" wrapText="1"/>
    </xf>
    <xf numFmtId="0" fontId="60" fillId="0" borderId="13" xfId="0" applyFont="1" applyBorder="1" applyAlignment="1" applyProtection="1">
      <alignment horizontal="justify" vertical="center" wrapText="1"/>
      <protection locked="0"/>
    </xf>
    <xf numFmtId="0" fontId="60" fillId="0" borderId="65" xfId="0" applyFont="1" applyBorder="1" applyAlignment="1" applyProtection="1">
      <alignment horizontal="justify" vertical="center" wrapText="1"/>
      <protection locked="0"/>
    </xf>
    <xf numFmtId="0" fontId="60" fillId="0" borderId="82" xfId="0" applyFont="1" applyBorder="1" applyAlignment="1" applyProtection="1">
      <alignment horizontal="justify"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3"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 fillId="0" borderId="78" xfId="0" applyFont="1" applyBorder="1" applyAlignment="1">
      <alignment vertical="center" wrapText="1" readingOrder="1"/>
    </xf>
    <xf numFmtId="0" fontId="8" fillId="0" borderId="106" xfId="0" applyFont="1" applyBorder="1" applyAlignment="1">
      <alignment vertical="center" wrapText="1" readingOrder="1"/>
    </xf>
    <xf numFmtId="0" fontId="88" fillId="26" borderId="79" xfId="0" applyFont="1" applyFill="1" applyBorder="1" applyAlignment="1">
      <alignment horizontal="center" vertical="center" wrapText="1" readingOrder="1"/>
    </xf>
    <xf numFmtId="0" fontId="88" fillId="26" borderId="80" xfId="0" applyFont="1" applyFill="1" applyBorder="1" applyAlignment="1">
      <alignment horizontal="center" vertical="center" wrapText="1" readingOrder="1"/>
    </xf>
    <xf numFmtId="0" fontId="88" fillId="26" borderId="81" xfId="0" applyFont="1" applyFill="1" applyBorder="1" applyAlignment="1">
      <alignment horizontal="center" vertical="center" wrapText="1" readingOrder="1"/>
    </xf>
    <xf numFmtId="0" fontId="8" fillId="0" borderId="78" xfId="0" applyFont="1" applyBorder="1" applyAlignment="1">
      <alignment horizontal="left" vertical="center" wrapText="1" readingOrder="1"/>
    </xf>
    <xf numFmtId="0" fontId="8" fillId="0" borderId="106" xfId="0" applyFont="1" applyBorder="1" applyAlignment="1">
      <alignment horizontal="left" vertical="center" wrapText="1" readingOrder="1"/>
    </xf>
    <xf numFmtId="0" fontId="61"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lignment horizontal="left" vertical="center" wrapText="1"/>
    </xf>
    <xf numFmtId="0" fontId="59" fillId="0" borderId="89" xfId="0" applyFont="1" applyBorder="1" applyAlignment="1">
      <alignment horizontal="left" vertical="center" wrapText="1"/>
    </xf>
    <xf numFmtId="0" fontId="8" fillId="25" borderId="78" xfId="0" applyFont="1" applyFill="1" applyBorder="1" applyAlignment="1">
      <alignment horizontal="left" vertical="center" wrapText="1" readingOrder="1"/>
    </xf>
    <xf numFmtId="0" fontId="8" fillId="25" borderId="106" xfId="0" applyFont="1" applyFill="1" applyBorder="1" applyAlignment="1">
      <alignment horizontal="left" vertical="center" wrapText="1" readingOrder="1"/>
    </xf>
    <xf numFmtId="17" fontId="45" fillId="0" borderId="79" xfId="0" applyNumberFormat="1" applyFont="1" applyBorder="1" applyAlignment="1">
      <alignment horizontal="right" vertical="center" wrapText="1"/>
    </xf>
    <xf numFmtId="17" fontId="45" fillId="0" borderId="80" xfId="0" applyNumberFormat="1" applyFont="1" applyBorder="1" applyAlignment="1">
      <alignment horizontal="right" vertical="center" wrapText="1"/>
    </xf>
    <xf numFmtId="17" fontId="45" fillId="0" borderId="81" xfId="0" applyNumberFormat="1" applyFont="1" applyBorder="1" applyAlignment="1">
      <alignment horizontal="right" vertical="center" wrapText="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wrapText="1"/>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27" fillId="0" borderId="82" xfId="0" applyFont="1" applyBorder="1" applyAlignment="1">
      <alignment horizontal="left" vertical="center" wrapText="1"/>
    </xf>
    <xf numFmtId="0" fontId="27" fillId="0" borderId="78" xfId="0" applyFont="1" applyBorder="1" applyAlignment="1">
      <alignment horizontal="left" vertical="center" wrapText="1"/>
    </xf>
    <xf numFmtId="0" fontId="27" fillId="0" borderId="60" xfId="0" applyFont="1" applyBorder="1" applyAlignment="1">
      <alignment horizontal="left" vertical="center" wrapText="1"/>
    </xf>
    <xf numFmtId="0" fontId="27" fillId="0" borderId="82" xfId="0" applyFont="1" applyBorder="1" applyAlignment="1">
      <alignment horizontal="center" vertical="center" wrapText="1"/>
    </xf>
    <xf numFmtId="0" fontId="27" fillId="0" borderId="78" xfId="0" applyFont="1" applyBorder="1" applyAlignment="1">
      <alignment horizontal="center" vertical="center" wrapText="1"/>
    </xf>
    <xf numFmtId="0" fontId="27" fillId="0" borderId="60" xfId="0" applyFont="1" applyBorder="1" applyAlignment="1">
      <alignment horizontal="center" vertical="center" wrapText="1"/>
    </xf>
    <xf numFmtId="14" fontId="27" fillId="0" borderId="82" xfId="0" applyNumberFormat="1" applyFont="1" applyBorder="1" applyAlignment="1">
      <alignment horizontal="center" vertical="center"/>
    </xf>
    <xf numFmtId="0" fontId="27" fillId="0" borderId="78" xfId="0" applyFont="1" applyBorder="1" applyAlignment="1">
      <alignment horizontal="center" vertical="center"/>
    </xf>
    <xf numFmtId="0" fontId="27" fillId="0" borderId="60" xfId="0" applyFont="1" applyBorder="1" applyAlignment="1">
      <alignment horizontal="center" vertical="center"/>
    </xf>
    <xf numFmtId="14" fontId="27" fillId="0" borderId="82" xfId="0" applyNumberFormat="1" applyFont="1" applyBorder="1" applyAlignment="1">
      <alignment horizontal="center" vertical="center" wrapText="1"/>
    </xf>
    <xf numFmtId="14" fontId="27" fillId="0" borderId="78" xfId="0" applyNumberFormat="1" applyFont="1" applyBorder="1" applyAlignment="1">
      <alignment horizontal="center" vertical="center" wrapText="1"/>
    </xf>
    <xf numFmtId="14" fontId="27" fillId="0" borderId="60" xfId="0" applyNumberFormat="1" applyFont="1" applyBorder="1" applyAlignment="1">
      <alignment horizontal="center" vertical="center" wrapText="1"/>
    </xf>
    <xf numFmtId="0" fontId="0" fillId="0" borderId="60"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14" fontId="0" fillId="0" borderId="82" xfId="0" applyNumberFormat="1" applyBorder="1" applyAlignment="1">
      <alignment horizontal="center" vertical="center" wrapText="1"/>
    </xf>
    <xf numFmtId="0" fontId="72"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3" fillId="4" borderId="2" xfId="0" applyFont="1" applyFill="1" applyBorder="1" applyAlignment="1">
      <alignment horizontal="center" vertical="center"/>
    </xf>
    <xf numFmtId="0" fontId="73"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17" fontId="0" fillId="0" borderId="82"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27" fillId="0" borderId="82" xfId="0" applyFont="1" applyBorder="1" applyAlignment="1">
      <alignment horizontal="justify" vertical="center" wrapText="1"/>
    </xf>
    <xf numFmtId="0" fontId="27" fillId="0" borderId="78" xfId="0" applyFont="1" applyBorder="1" applyAlignment="1">
      <alignment horizontal="justify" vertical="center" wrapText="1"/>
    </xf>
    <xf numFmtId="0" fontId="27" fillId="0" borderId="60" xfId="0" applyFont="1" applyBorder="1" applyAlignment="1">
      <alignment horizontal="justify" vertical="center" wrapText="1"/>
    </xf>
    <xf numFmtId="0" fontId="27" fillId="0" borderId="13" xfId="0" applyFont="1" applyBorder="1" applyAlignment="1">
      <alignment horizontal="justify" vertical="center" wrapText="1"/>
    </xf>
    <xf numFmtId="0" fontId="27" fillId="0" borderId="13" xfId="0" applyFont="1" applyBorder="1" applyAlignment="1">
      <alignment horizontal="center" vertical="center" wrapText="1"/>
    </xf>
    <xf numFmtId="0" fontId="0" fillId="0" borderId="82" xfId="0" applyBorder="1" applyAlignment="1">
      <alignment vertical="center" wrapText="1"/>
    </xf>
    <xf numFmtId="0" fontId="0" fillId="0" borderId="78" xfId="0" applyBorder="1" applyAlignment="1">
      <alignment vertical="center" wrapText="1"/>
    </xf>
    <xf numFmtId="0" fontId="0" fillId="0" borderId="60" xfId="0" applyBorder="1" applyAlignment="1">
      <alignment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4" fillId="4" borderId="83" xfId="0" applyFont="1" applyFill="1" applyBorder="1" applyAlignment="1">
      <alignment horizontal="center" vertical="center"/>
    </xf>
    <xf numFmtId="0" fontId="72" fillId="0" borderId="82" xfId="0" applyFon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8" fillId="0" borderId="0" xfId="0" applyFont="1" applyAlignment="1">
      <alignment horizontal="center" vertical="center"/>
    </xf>
    <xf numFmtId="0" fontId="64"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8" fillId="0" borderId="67" xfId="0" applyFont="1" applyBorder="1" applyAlignment="1">
      <alignment horizontal="center" vertical="center" wrapText="1"/>
    </xf>
    <xf numFmtId="0" fontId="78" fillId="0" borderId="68" xfId="0" applyFont="1" applyBorder="1" applyAlignment="1">
      <alignment horizontal="center" vertical="center"/>
    </xf>
    <xf numFmtId="0" fontId="78" fillId="0" borderId="69" xfId="0" applyFont="1" applyBorder="1" applyAlignment="1">
      <alignment horizontal="center" vertical="center"/>
    </xf>
    <xf numFmtId="0" fontId="78" fillId="0" borderId="20" xfId="0" applyFont="1" applyBorder="1" applyAlignment="1">
      <alignment horizontal="center" vertical="center" wrapText="1"/>
    </xf>
    <xf numFmtId="0" fontId="78" fillId="0" borderId="0" xfId="0" applyFont="1" applyAlignment="1">
      <alignment horizontal="center" vertical="center"/>
    </xf>
    <xf numFmtId="0" fontId="78" fillId="0" borderId="21" xfId="0" applyFont="1" applyBorder="1" applyAlignment="1">
      <alignment horizontal="center" vertical="center"/>
    </xf>
    <xf numFmtId="0" fontId="78" fillId="0" borderId="20" xfId="0" applyFont="1" applyBorder="1" applyAlignment="1">
      <alignment horizontal="center" vertical="center"/>
    </xf>
    <xf numFmtId="0" fontId="78" fillId="0" borderId="43" xfId="0" applyFont="1" applyBorder="1" applyAlignment="1">
      <alignment horizontal="center" vertical="center"/>
    </xf>
    <xf numFmtId="0" fontId="78" fillId="0" borderId="44" xfId="0" applyFont="1" applyBorder="1" applyAlignment="1">
      <alignment horizontal="center" vertical="center"/>
    </xf>
    <xf numFmtId="0" fontId="78" fillId="0" borderId="45" xfId="0" applyFont="1" applyBorder="1" applyAlignment="1">
      <alignment horizontal="center" vertical="center"/>
    </xf>
    <xf numFmtId="0" fontId="80" fillId="24" borderId="70" xfId="0" applyFont="1" applyFill="1" applyBorder="1" applyAlignment="1">
      <alignment horizontal="center" vertical="center" wrapText="1" readingOrder="1"/>
    </xf>
    <xf numFmtId="0" fontId="80" fillId="24" borderId="71" xfId="0" applyFont="1" applyFill="1" applyBorder="1" applyAlignment="1">
      <alignment horizontal="center" vertical="center" wrapText="1" readingOrder="1"/>
    </xf>
    <xf numFmtId="0" fontId="80" fillId="24" borderId="73" xfId="0" applyFont="1" applyFill="1" applyBorder="1" applyAlignment="1">
      <alignment horizontal="center" vertical="center" wrapText="1" readingOrder="1"/>
    </xf>
    <xf numFmtId="0" fontId="80" fillId="24" borderId="0" xfId="0" applyFont="1" applyFill="1" applyAlignment="1">
      <alignment horizontal="center" vertical="center" wrapText="1" readingOrder="1"/>
    </xf>
    <xf numFmtId="0" fontId="80" fillId="24" borderId="74" xfId="0" applyFont="1" applyFill="1" applyBorder="1" applyAlignment="1">
      <alignment horizontal="center" vertical="center" wrapText="1" readingOrder="1"/>
    </xf>
    <xf numFmtId="0" fontId="80" fillId="24" borderId="75" xfId="0" applyFont="1" applyFill="1" applyBorder="1" applyAlignment="1">
      <alignment horizontal="center" vertical="center" wrapText="1" readingOrder="1"/>
    </xf>
    <xf numFmtId="0" fontId="80" fillId="24" borderId="76" xfId="0" applyFont="1" applyFill="1" applyBorder="1" applyAlignment="1">
      <alignment horizontal="center" vertical="center" wrapText="1" readingOrder="1"/>
    </xf>
    <xf numFmtId="0" fontId="80" fillId="24"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0" fillId="8" borderId="70" xfId="0" applyFont="1" applyFill="1" applyBorder="1" applyAlignment="1">
      <alignment horizontal="center" vertical="center" wrapText="1" readingOrder="1"/>
    </xf>
    <xf numFmtId="0" fontId="80" fillId="8" borderId="71" xfId="0" applyFont="1" applyFill="1" applyBorder="1" applyAlignment="1">
      <alignment horizontal="center" vertical="center" wrapText="1" readingOrder="1"/>
    </xf>
    <xf numFmtId="0" fontId="80" fillId="8" borderId="73" xfId="0" applyFont="1" applyFill="1" applyBorder="1" applyAlignment="1">
      <alignment horizontal="center" vertical="center" wrapText="1" readingOrder="1"/>
    </xf>
    <xf numFmtId="0" fontId="80" fillId="8" borderId="0" xfId="0" applyFont="1" applyFill="1" applyAlignment="1">
      <alignment horizontal="center" vertical="center" wrapText="1" readingOrder="1"/>
    </xf>
    <xf numFmtId="0" fontId="80" fillId="8" borderId="74" xfId="0" applyFont="1" applyFill="1" applyBorder="1" applyAlignment="1">
      <alignment horizontal="center" vertical="center" wrapText="1" readingOrder="1"/>
    </xf>
    <xf numFmtId="0" fontId="80" fillId="8" borderId="75" xfId="0" applyFont="1" applyFill="1" applyBorder="1" applyAlignment="1">
      <alignment horizontal="center" vertical="center" wrapText="1" readingOrder="1"/>
    </xf>
    <xf numFmtId="0" fontId="80" fillId="8" borderId="76" xfId="0" applyFont="1" applyFill="1" applyBorder="1" applyAlignment="1">
      <alignment horizontal="center" vertical="center" wrapText="1" readingOrder="1"/>
    </xf>
    <xf numFmtId="0" fontId="80"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8" fillId="0" borderId="68" xfId="0" applyFont="1" applyBorder="1" applyAlignment="1">
      <alignment horizontal="center" vertical="center" wrapText="1"/>
    </xf>
    <xf numFmtId="0" fontId="2" fillId="0" borderId="0" xfId="0" applyFont="1" applyAlignment="1">
      <alignment horizontal="center" vertical="center" wrapText="1"/>
    </xf>
    <xf numFmtId="0" fontId="79"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9" fillId="14" borderId="0" xfId="0" applyFont="1" applyFill="1" applyAlignment="1">
      <alignment horizontal="center" vertical="center" textRotation="90" wrapText="1" readingOrder="1"/>
    </xf>
    <xf numFmtId="0" fontId="79" fillId="14" borderId="21" xfId="0" applyFont="1" applyFill="1" applyBorder="1" applyAlignment="1">
      <alignment horizontal="center" vertical="center" textRotation="90" wrapText="1" readingOrder="1"/>
    </xf>
    <xf numFmtId="0" fontId="80" fillId="16" borderId="70" xfId="0" applyFont="1" applyFill="1" applyBorder="1" applyAlignment="1">
      <alignment horizontal="center" vertical="center" wrapText="1" readingOrder="1"/>
    </xf>
    <xf numFmtId="0" fontId="80" fillId="16" borderId="71" xfId="0" applyFont="1" applyFill="1" applyBorder="1" applyAlignment="1">
      <alignment horizontal="center" vertical="center" wrapText="1" readingOrder="1"/>
    </xf>
    <xf numFmtId="0" fontId="80" fillId="16" borderId="72" xfId="0" applyFont="1" applyFill="1" applyBorder="1" applyAlignment="1">
      <alignment horizontal="center" vertical="center" wrapText="1" readingOrder="1"/>
    </xf>
    <xf numFmtId="0" fontId="80" fillId="16" borderId="73" xfId="0" applyFont="1" applyFill="1" applyBorder="1" applyAlignment="1">
      <alignment horizontal="center" vertical="center" wrapText="1" readingOrder="1"/>
    </xf>
    <xf numFmtId="0" fontId="80" fillId="16" borderId="0" xfId="0" applyFont="1" applyFill="1" applyAlignment="1">
      <alignment horizontal="center" vertical="center" wrapText="1" readingOrder="1"/>
    </xf>
    <xf numFmtId="0" fontId="80" fillId="16" borderId="74" xfId="0" applyFont="1" applyFill="1" applyBorder="1" applyAlignment="1">
      <alignment horizontal="center" vertical="center" wrapText="1" readingOrder="1"/>
    </xf>
    <xf numFmtId="0" fontId="80" fillId="16" borderId="75" xfId="0" applyFont="1" applyFill="1" applyBorder="1" applyAlignment="1">
      <alignment horizontal="center" vertical="center" wrapText="1" readingOrder="1"/>
    </xf>
    <xf numFmtId="0" fontId="80" fillId="16" borderId="76" xfId="0" applyFont="1" applyFill="1" applyBorder="1" applyAlignment="1">
      <alignment horizontal="center" vertical="center" wrapText="1" readingOrder="1"/>
    </xf>
    <xf numFmtId="0" fontId="80" fillId="16" borderId="77" xfId="0" applyFont="1" applyFill="1" applyBorder="1" applyAlignment="1">
      <alignment horizontal="center" vertical="center" wrapText="1" readingOrder="1"/>
    </xf>
    <xf numFmtId="0" fontId="80" fillId="15" borderId="70" xfId="0" applyFont="1" applyFill="1" applyBorder="1" applyAlignment="1">
      <alignment horizontal="center" vertical="center" wrapText="1" readingOrder="1"/>
    </xf>
    <xf numFmtId="0" fontId="80" fillId="15" borderId="71" xfId="0" applyFont="1" applyFill="1" applyBorder="1" applyAlignment="1">
      <alignment horizontal="center" vertical="center" wrapText="1" readingOrder="1"/>
    </xf>
    <xf numFmtId="0" fontId="80" fillId="15" borderId="73" xfId="0" applyFont="1" applyFill="1" applyBorder="1" applyAlignment="1">
      <alignment horizontal="center" vertical="center" wrapText="1" readingOrder="1"/>
    </xf>
    <xf numFmtId="0" fontId="80" fillId="15" borderId="0" xfId="0" applyFont="1" applyFill="1" applyAlignment="1">
      <alignment horizontal="center" vertical="center" wrapText="1" readingOrder="1"/>
    </xf>
    <xf numFmtId="0" fontId="80" fillId="15" borderId="75" xfId="0" applyFont="1" applyFill="1" applyBorder="1" applyAlignment="1">
      <alignment horizontal="center" vertical="center" wrapText="1" readingOrder="1"/>
    </xf>
    <xf numFmtId="0" fontId="80"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3" fillId="4" borderId="94" xfId="0" applyFont="1" applyFill="1" applyBorder="1" applyAlignment="1">
      <alignment horizontal="center" vertical="center"/>
    </xf>
    <xf numFmtId="0" fontId="83" fillId="4" borderId="104" xfId="0" applyFont="1" applyFill="1" applyBorder="1" applyAlignment="1">
      <alignment horizontal="center" vertical="center"/>
    </xf>
    <xf numFmtId="0" fontId="83" fillId="4" borderId="95" xfId="0" applyFont="1" applyFill="1" applyBorder="1" applyAlignment="1">
      <alignment horizontal="center" vertical="center"/>
    </xf>
    <xf numFmtId="0" fontId="83" fillId="22" borderId="92" xfId="0" applyFont="1" applyFill="1" applyBorder="1" applyAlignment="1" applyProtection="1">
      <alignment horizontal="center" vertical="center" wrapText="1"/>
      <protection locked="0"/>
    </xf>
    <xf numFmtId="0" fontId="83" fillId="4" borderId="92" xfId="0" applyFont="1" applyFill="1" applyBorder="1" applyAlignment="1" applyProtection="1">
      <alignment horizontal="center" vertical="center" wrapText="1"/>
      <protection locked="0"/>
    </xf>
    <xf numFmtId="0" fontId="85" fillId="4" borderId="2" xfId="0" applyFont="1" applyFill="1" applyBorder="1" applyAlignment="1">
      <alignment horizontal="center" vertical="center" wrapText="1"/>
    </xf>
    <xf numFmtId="0" fontId="85" fillId="4" borderId="105" xfId="0" applyFont="1" applyFill="1" applyBorder="1" applyAlignment="1">
      <alignment horizontal="center" vertical="center" wrapText="1"/>
    </xf>
    <xf numFmtId="0" fontId="85" fillId="4" borderId="0" xfId="0" applyFont="1" applyFill="1" applyAlignment="1">
      <alignment horizontal="center" vertical="center" wrapText="1"/>
    </xf>
    <xf numFmtId="0" fontId="85" fillId="4" borderId="90" xfId="0" applyFont="1" applyFill="1" applyBorder="1" applyAlignment="1">
      <alignment horizontal="center" vertical="center" wrapText="1"/>
    </xf>
    <xf numFmtId="0" fontId="84" fillId="4" borderId="93" xfId="0" applyFont="1" applyFill="1" applyBorder="1" applyAlignment="1">
      <alignment horizontal="center" vertical="center" wrapText="1"/>
    </xf>
    <xf numFmtId="0" fontId="84" fillId="4" borderId="96" xfId="0" applyFont="1" applyFill="1" applyBorder="1" applyAlignment="1">
      <alignment horizontal="center" vertical="center" wrapText="1"/>
    </xf>
    <xf numFmtId="0" fontId="84" fillId="4" borderId="94" xfId="0" applyFont="1" applyFill="1" applyBorder="1" applyAlignment="1">
      <alignment horizontal="center" vertical="center" wrapText="1"/>
    </xf>
    <xf numFmtId="0" fontId="84" fillId="4" borderId="95" xfId="0" applyFont="1" applyFill="1" applyBorder="1" applyAlignment="1">
      <alignment horizontal="center" vertical="center" wrapText="1"/>
    </xf>
    <xf numFmtId="0" fontId="83" fillId="4" borderId="94" xfId="0" applyFont="1" applyFill="1" applyBorder="1" applyAlignment="1" applyProtection="1">
      <alignment horizontal="center" vertical="center" wrapText="1"/>
      <protection locked="0"/>
    </xf>
    <xf numFmtId="0" fontId="77" fillId="23" borderId="102" xfId="0" applyFont="1" applyFill="1" applyBorder="1" applyAlignment="1">
      <alignment horizontal="center"/>
    </xf>
    <xf numFmtId="0" fontId="77" fillId="23" borderId="103" xfId="0" applyFont="1" applyFill="1" applyBorder="1" applyAlignment="1">
      <alignment horizontal="center"/>
    </xf>
    <xf numFmtId="1" fontId="82" fillId="0" borderId="97" xfId="0" applyNumberFormat="1" applyFont="1" applyBorder="1" applyAlignment="1" applyProtection="1">
      <alignment horizontal="center" vertical="center" wrapText="1"/>
      <protection locked="0"/>
    </xf>
    <xf numFmtId="1" fontId="82" fillId="0" borderId="99" xfId="0" applyNumberFormat="1" applyFont="1" applyBorder="1" applyAlignment="1" applyProtection="1">
      <alignment horizontal="center" vertical="center" wrapText="1"/>
      <protection locked="0"/>
    </xf>
    <xf numFmtId="1" fontId="82" fillId="0" borderId="100" xfId="0" applyNumberFormat="1" applyFont="1" applyBorder="1" applyAlignment="1" applyProtection="1">
      <alignment horizontal="center" vertical="center" wrapText="1"/>
      <protection locked="0"/>
    </xf>
    <xf numFmtId="0" fontId="82" fillId="0" borderId="98" xfId="0" applyFont="1" applyBorder="1" applyAlignment="1" applyProtection="1">
      <alignment horizontal="left" vertical="center" wrapText="1"/>
      <protection locked="0"/>
    </xf>
    <xf numFmtId="0" fontId="82" fillId="0" borderId="78" xfId="0" applyFont="1" applyBorder="1" applyAlignment="1" applyProtection="1">
      <alignment horizontal="left" vertical="center" wrapText="1"/>
      <protection locked="0"/>
    </xf>
    <xf numFmtId="0" fontId="82" fillId="0" borderId="101" xfId="0" applyFont="1" applyBorder="1" applyAlignment="1" applyProtection="1">
      <alignment horizontal="left" vertical="center" wrapText="1"/>
      <protection locked="0"/>
    </xf>
    <xf numFmtId="0" fontId="82" fillId="0" borderId="98" xfId="0" applyFont="1" applyBorder="1" applyAlignment="1" applyProtection="1">
      <alignment horizontal="center" vertical="center" wrapText="1"/>
      <protection locked="0"/>
    </xf>
    <xf numFmtId="0" fontId="82" fillId="0" borderId="78" xfId="0" applyFont="1" applyBorder="1" applyAlignment="1" applyProtection="1">
      <alignment horizontal="center" vertical="center" wrapText="1"/>
      <protection locked="0"/>
    </xf>
    <xf numFmtId="0" fontId="82" fillId="0" borderId="101" xfId="0" applyFont="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2" fillId="0" borderId="98" xfId="0" applyFont="1" applyBorder="1" applyAlignment="1" applyProtection="1">
      <alignment horizontal="center" vertical="center"/>
      <protection locked="0"/>
    </xf>
    <xf numFmtId="0" fontId="82" fillId="0" borderId="78" xfId="0" applyFont="1" applyBorder="1" applyAlignment="1" applyProtection="1">
      <alignment horizontal="center" vertical="center"/>
      <protection locked="0"/>
    </xf>
    <xf numFmtId="0" fontId="82" fillId="0" borderId="101" xfId="0" applyFont="1" applyBorder="1" applyAlignment="1" applyProtection="1">
      <alignment horizontal="center" vertical="center"/>
      <protection locked="0"/>
    </xf>
    <xf numFmtId="0" fontId="82" fillId="0" borderId="88" xfId="0" applyFont="1" applyBorder="1" applyAlignment="1" applyProtection="1">
      <alignment horizontal="center" vertical="center"/>
      <protection locked="0"/>
    </xf>
    <xf numFmtId="0" fontId="82" fillId="0" borderId="13" xfId="0" applyFont="1" applyBorder="1" applyAlignment="1" applyProtection="1">
      <alignment horizontal="center" vertical="center"/>
      <protection locked="0"/>
    </xf>
    <xf numFmtId="0" fontId="82"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2" fillId="0" borderId="88" xfId="0" applyNumberFormat="1" applyFont="1" applyBorder="1" applyAlignment="1">
      <alignment horizontal="center" vertical="center"/>
    </xf>
    <xf numFmtId="0" fontId="82" fillId="0" borderId="13" xfId="0" applyFont="1" applyBorder="1" applyAlignment="1">
      <alignment horizontal="center" vertical="center"/>
    </xf>
    <xf numFmtId="0" fontId="82"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14" fontId="32" fillId="0" borderId="98" xfId="0" applyNumberFormat="1" applyFont="1" applyBorder="1" applyAlignment="1">
      <alignment horizontal="center" vertical="center"/>
    </xf>
    <xf numFmtId="14" fontId="32" fillId="0" borderId="78" xfId="0" applyNumberFormat="1" applyFont="1" applyBorder="1" applyAlignment="1">
      <alignment horizontal="center" vertical="center"/>
    </xf>
    <xf numFmtId="14" fontId="32" fillId="0" borderId="101" xfId="0" applyNumberFormat="1" applyFont="1" applyBorder="1" applyAlignment="1">
      <alignment horizontal="center" vertical="center"/>
    </xf>
    <xf numFmtId="0" fontId="32" fillId="0" borderId="98" xfId="0" applyFont="1" applyBorder="1" applyAlignment="1">
      <alignment horizontal="left" vertical="center" wrapText="1"/>
    </xf>
    <xf numFmtId="0" fontId="32" fillId="0" borderId="78" xfId="0" applyFont="1" applyBorder="1" applyAlignment="1">
      <alignment horizontal="left" vertical="center" wrapText="1"/>
    </xf>
    <xf numFmtId="0" fontId="32" fillId="0" borderId="101" xfId="0" applyFont="1" applyBorder="1" applyAlignment="1">
      <alignment horizontal="left" vertical="center" wrapText="1"/>
    </xf>
    <xf numFmtId="0" fontId="0" fillId="0" borderId="101" xfId="0" applyBorder="1" applyAlignment="1">
      <alignment horizontal="center" vertical="center" wrapText="1"/>
    </xf>
    <xf numFmtId="1" fontId="82" fillId="0" borderId="98" xfId="0" applyNumberFormat="1" applyFont="1" applyBorder="1" applyAlignment="1" applyProtection="1">
      <alignment horizontal="center" vertical="center" wrapText="1"/>
      <protection locked="0"/>
    </xf>
    <xf numFmtId="1" fontId="82" fillId="0" borderId="78" xfId="0" applyNumberFormat="1" applyFont="1" applyBorder="1" applyAlignment="1" applyProtection="1">
      <alignment horizontal="center" vertical="center" wrapText="1"/>
      <protection locked="0"/>
    </xf>
    <xf numFmtId="1" fontId="82"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2794">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4800600" y="447675"/>
          <a:ext cx="2466974" cy="238125"/>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5</xdr:col>
      <xdr:colOff>247651</xdr:colOff>
      <xdr:row>3</xdr:row>
      <xdr:rowOff>156754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oneCellAnchor>
    <xdr:from>
      <xdr:col>5</xdr:col>
      <xdr:colOff>441960</xdr:colOff>
      <xdr:row>9</xdr:row>
      <xdr:rowOff>0</xdr:rowOff>
    </xdr:from>
    <xdr:ext cx="1539240" cy="1508760"/>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11395710"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5000626" y="447675"/>
          <a:ext cx="2886074" cy="76200"/>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11</xdr:row>
      <xdr:rowOff>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5</xdr:col>
      <xdr:colOff>1266824</xdr:colOff>
      <xdr:row>1</xdr:row>
      <xdr:rowOff>57150</xdr:rowOff>
    </xdr:from>
    <xdr:to>
      <xdr:col>5</xdr:col>
      <xdr:colOff>2800350</xdr:colOff>
      <xdr:row>2</xdr:row>
      <xdr:rowOff>90079</xdr:rowOff>
    </xdr:to>
    <xdr:pic>
      <xdr:nvPicPr>
        <xdr:cNvPr id="9" name="Imagen 8">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4"/>
        <a:stretch>
          <a:fillRect/>
        </a:stretch>
      </xdr:blipFill>
      <xdr:spPr>
        <a:xfrm>
          <a:off x="7372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10" name="CuadroTexto 9">
          <a:extLst>
            <a:ext uri="{FF2B5EF4-FFF2-40B4-BE49-F238E27FC236}">
              <a16:creationId xmlns:a16="http://schemas.microsoft.com/office/drawing/2014/main" id="{00000000-0008-0000-0200-00000A000000}"/>
            </a:ext>
          </a:extLst>
        </xdr:cNvPr>
        <xdr:cNvSpPr txBox="1"/>
      </xdr:nvSpPr>
      <xdr:spPr>
        <a:xfrm>
          <a:off x="9547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(mejoras), si se considera que aportan valor </a:t>
          </a:r>
        </a:p>
        <a:p>
          <a:endParaRPr lang="es-CO" sz="1100" baseline="0"/>
        </a:p>
        <a:p>
          <a:r>
            <a:rPr lang="es-CO" sz="1100" baseline="0"/>
            <a:t>Las debilidades y amenazas si  afectan los objetivos estratégicos y requieren recursos se documentan en este plan de acción.</a:t>
          </a:r>
        </a:p>
        <a:p>
          <a:endParaRPr lang="es-CO" sz="1100" baseline="0"/>
        </a:p>
        <a:p>
          <a:r>
            <a:rPr lang="es-CO" sz="1100" baseline="0"/>
            <a:t>Si la debidad o amenaza afecta la parte operativa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381000</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my.sharepoint.com/personal/talentohmed_cendoj_ramajudicial_gov_co/Documents/User/csilvam/Downloads/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6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24304"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789">
      <pivotArea field="1" type="button" dataOnly="0" labelOnly="1" outline="0" axis="axisRow" fieldPosition="1"/>
    </format>
    <format dxfId="2790">
      <pivotArea dataOnly="0" labelOnly="1" outline="0" fieldPosition="0">
        <references count="1">
          <reference field="0" count="1">
            <x v="0"/>
          </reference>
        </references>
      </pivotArea>
    </format>
    <format dxfId="2791">
      <pivotArea dataOnly="0" labelOnly="1" outline="0" fieldPosition="0">
        <references count="1">
          <reference field="0" count="1">
            <x v="1"/>
          </reference>
        </references>
      </pivotArea>
    </format>
    <format dxfId="2792">
      <pivotArea dataOnly="0" labelOnly="1" outline="0" fieldPosition="0">
        <references count="2">
          <reference field="0" count="1" selected="0">
            <x v="0"/>
          </reference>
          <reference field="1" count="5">
            <x v="0"/>
            <x v="6"/>
            <x v="7"/>
            <x v="8"/>
            <x v="9"/>
          </reference>
        </references>
      </pivotArea>
    </format>
    <format dxfId="2793">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382" dataDxfId="2381">
  <autoFilter ref="B237:C247" xr:uid="{00000000-0009-0000-0100-000001000000}"/>
  <tableColumns count="2">
    <tableColumn id="1" xr3:uid="{00000000-0010-0000-0000-000001000000}" name="Criterios" dataDxfId="2380"/>
    <tableColumn id="2" xr3:uid="{00000000-0010-0000-0000-000002000000}" name="Subcriterios" dataDxfId="2379"/>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B12" workbookViewId="0">
      <selection activeCell="B18" sqref="B18:I18"/>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27" t="s">
        <v>0</v>
      </c>
      <c r="B1" s="227"/>
      <c r="C1" s="227"/>
      <c r="D1" s="227"/>
      <c r="E1" s="227"/>
      <c r="F1" s="227"/>
    </row>
    <row r="5" spans="1:9">
      <c r="D5" s="90"/>
      <c r="E5" s="90"/>
      <c r="F5" s="90"/>
      <c r="G5" s="90"/>
      <c r="H5" s="90"/>
    </row>
    <row r="6" spans="1:9">
      <c r="D6" s="90"/>
      <c r="E6" s="90"/>
      <c r="F6" s="90"/>
      <c r="G6" s="90"/>
      <c r="H6" s="90"/>
    </row>
    <row r="7" spans="1:9" ht="33.75">
      <c r="A7" s="228" t="s">
        <v>1</v>
      </c>
      <c r="B7" s="228"/>
      <c r="C7" s="228"/>
      <c r="D7" s="228"/>
      <c r="E7" s="228"/>
      <c r="F7" s="228"/>
      <c r="G7" s="228"/>
      <c r="H7" s="228"/>
      <c r="I7" s="228"/>
    </row>
    <row r="9" spans="1:9" s="82" customFormat="1" ht="81.75" customHeight="1">
      <c r="A9" s="83" t="s">
        <v>2</v>
      </c>
      <c r="B9" s="229" t="s">
        <v>3</v>
      </c>
      <c r="C9" s="229"/>
      <c r="D9" s="229"/>
      <c r="E9" s="229"/>
      <c r="F9" s="229"/>
      <c r="G9" s="229"/>
      <c r="H9" s="229"/>
      <c r="I9" s="229"/>
    </row>
    <row r="10" spans="1:9" s="82" customFormat="1" ht="16.7" customHeight="1">
      <c r="A10" s="88"/>
      <c r="B10" s="89"/>
      <c r="C10" s="89"/>
      <c r="D10" s="88"/>
      <c r="E10" s="87"/>
    </row>
    <row r="11" spans="1:9" s="82" customFormat="1" ht="84" customHeight="1">
      <c r="A11" s="83" t="s">
        <v>4</v>
      </c>
      <c r="B11" s="84" t="s">
        <v>5</v>
      </c>
      <c r="C11" s="226" t="s">
        <v>6</v>
      </c>
      <c r="D11" s="226"/>
      <c r="E11" s="226"/>
      <c r="F11" s="226"/>
      <c r="G11" s="226"/>
      <c r="H11" s="226"/>
      <c r="I11" s="226"/>
    </row>
    <row r="12" spans="1:9" ht="32.25" customHeight="1">
      <c r="A12" s="86"/>
    </row>
    <row r="13" spans="1:9" ht="32.25" customHeight="1">
      <c r="A13" s="85" t="s">
        <v>7</v>
      </c>
      <c r="B13" s="226"/>
      <c r="C13" s="226"/>
      <c r="D13" s="226"/>
      <c r="E13" s="226"/>
      <c r="F13" s="226"/>
      <c r="G13" s="226"/>
      <c r="H13" s="226"/>
      <c r="I13" s="226"/>
    </row>
    <row r="14" spans="1:9" s="82" customFormat="1" ht="69" customHeight="1">
      <c r="A14" s="85" t="s">
        <v>8</v>
      </c>
      <c r="B14" s="226"/>
      <c r="C14" s="226"/>
      <c r="D14" s="226"/>
      <c r="E14" s="226"/>
      <c r="F14" s="226"/>
      <c r="G14" s="226"/>
      <c r="H14" s="226"/>
      <c r="I14" s="226"/>
    </row>
    <row r="15" spans="1:9" s="82" customFormat="1" ht="54" customHeight="1">
      <c r="A15" s="85" t="s">
        <v>9</v>
      </c>
      <c r="B15" s="226" t="s">
        <v>10</v>
      </c>
      <c r="C15" s="226"/>
      <c r="D15" s="226"/>
      <c r="E15" s="226"/>
      <c r="F15" s="226"/>
      <c r="G15" s="226"/>
      <c r="H15" s="226"/>
      <c r="I15" s="226"/>
    </row>
    <row r="16" spans="1:9" s="82" customFormat="1" ht="54" customHeight="1">
      <c r="A16" s="83" t="s">
        <v>11</v>
      </c>
      <c r="B16" s="226"/>
      <c r="C16" s="226"/>
      <c r="D16" s="226"/>
      <c r="E16" s="226"/>
      <c r="F16" s="226"/>
      <c r="G16" s="226"/>
      <c r="H16" s="226"/>
      <c r="I16" s="226"/>
    </row>
    <row r="18" spans="1:9" s="82" customFormat="1" ht="54.75" customHeight="1">
      <c r="A18" s="83" t="s">
        <v>12</v>
      </c>
      <c r="B18" s="225">
        <v>44413</v>
      </c>
      <c r="C18" s="225"/>
      <c r="D18" s="225"/>
      <c r="E18" s="225"/>
      <c r="F18" s="225"/>
      <c r="G18" s="225"/>
      <c r="H18" s="225"/>
      <c r="I18" s="22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62"/>
  <sheetViews>
    <sheetView topLeftCell="A57" zoomScale="78" zoomScaleNormal="78" workbookViewId="0">
      <selection activeCell="A70" sqref="A70"/>
    </sheetView>
  </sheetViews>
  <sheetFormatPr defaultColWidth="10.5703125" defaultRowHeight="14.25"/>
  <cols>
    <col min="1" max="1" width="19.5703125" style="104" customWidth="1"/>
    <col min="2" max="2" width="4.7109375" style="185" customWidth="1"/>
    <col min="3" max="3" width="34.85546875" style="82" customWidth="1"/>
    <col min="4" max="4" width="11.5703125" style="185" customWidth="1"/>
    <col min="5" max="5" width="38.28515625" style="82" customWidth="1"/>
    <col min="6" max="16384" width="10.5703125" style="82"/>
  </cols>
  <sheetData>
    <row r="1" spans="1:8" ht="12.75" customHeight="1">
      <c r="A1" s="96"/>
      <c r="B1" s="238" t="s">
        <v>13</v>
      </c>
      <c r="C1" s="238"/>
      <c r="D1" s="238"/>
      <c r="E1" s="97"/>
      <c r="F1" s="96"/>
      <c r="G1" s="96"/>
      <c r="H1" s="96"/>
    </row>
    <row r="2" spans="1:8" ht="12.75" customHeight="1">
      <c r="A2" s="96"/>
      <c r="B2" s="238" t="s">
        <v>14</v>
      </c>
      <c r="C2" s="238"/>
      <c r="D2" s="238"/>
      <c r="E2" s="97"/>
      <c r="F2" s="96"/>
      <c r="G2" s="96"/>
      <c r="H2" s="96"/>
    </row>
    <row r="3" spans="1:8" ht="12.75" customHeight="1">
      <c r="A3" s="96"/>
      <c r="B3" s="188"/>
      <c r="C3" s="188"/>
      <c r="D3" s="188"/>
      <c r="E3" s="97"/>
      <c r="F3" s="96"/>
      <c r="G3" s="96"/>
      <c r="H3" s="96"/>
    </row>
    <row r="4" spans="1:8" ht="12.75" customHeight="1">
      <c r="A4" s="96"/>
      <c r="B4" s="188"/>
      <c r="C4" s="188"/>
      <c r="D4" s="188"/>
      <c r="E4" s="97"/>
      <c r="F4" s="96"/>
      <c r="G4" s="96"/>
      <c r="H4" s="96"/>
    </row>
    <row r="5" spans="1:8" ht="54.75" customHeight="1">
      <c r="A5" s="98" t="s">
        <v>15</v>
      </c>
      <c r="B5" s="239" t="s">
        <v>16</v>
      </c>
      <c r="C5" s="239"/>
      <c r="D5" s="187" t="s">
        <v>17</v>
      </c>
      <c r="E5" s="153" t="s">
        <v>6</v>
      </c>
    </row>
    <row r="6" spans="1:8" ht="16.7" customHeight="1">
      <c r="A6" s="88"/>
      <c r="B6" s="89"/>
      <c r="C6" s="89"/>
      <c r="D6" s="186"/>
      <c r="E6" s="87"/>
    </row>
    <row r="7" spans="1:8" ht="54.75" customHeight="1">
      <c r="A7" s="99" t="s">
        <v>18</v>
      </c>
      <c r="B7" s="239" t="s">
        <v>19</v>
      </c>
      <c r="C7" s="239"/>
      <c r="D7" s="239"/>
      <c r="E7" s="239"/>
    </row>
    <row r="8" spans="1:8" ht="18.75" customHeight="1">
      <c r="A8" s="100"/>
      <c r="B8" s="186"/>
      <c r="D8" s="101"/>
      <c r="E8" s="101"/>
    </row>
    <row r="9" spans="1:8" ht="51" customHeight="1">
      <c r="A9" s="100" t="s">
        <v>20</v>
      </c>
      <c r="B9" s="240" t="s">
        <v>21</v>
      </c>
      <c r="C9" s="240"/>
      <c r="D9" s="240"/>
      <c r="E9" s="241"/>
    </row>
    <row r="10" spans="1:8" s="102" customFormat="1" ht="13.5" customHeight="1">
      <c r="A10" s="237" t="s">
        <v>22</v>
      </c>
      <c r="B10" s="237"/>
      <c r="C10" s="237"/>
      <c r="D10" s="237"/>
      <c r="E10" s="237"/>
    </row>
    <row r="11" spans="1:8" s="205" customFormat="1" ht="12.75" customHeight="1">
      <c r="A11" s="203" t="s">
        <v>23</v>
      </c>
      <c r="B11" s="203" t="s">
        <v>24</v>
      </c>
      <c r="C11" s="204" t="s">
        <v>25</v>
      </c>
      <c r="D11" s="204" t="s">
        <v>26</v>
      </c>
      <c r="E11" s="204" t="s">
        <v>27</v>
      </c>
    </row>
    <row r="12" spans="1:8" s="102" customFormat="1" ht="12.75" customHeight="1">
      <c r="A12" s="203"/>
      <c r="B12" s="206"/>
      <c r="C12" s="207"/>
      <c r="D12" s="208"/>
      <c r="E12" s="207"/>
    </row>
    <row r="13" spans="1:8" s="213" customFormat="1" ht="72" customHeight="1">
      <c r="A13" s="230" t="s">
        <v>28</v>
      </c>
      <c r="B13" s="209">
        <v>1</v>
      </c>
      <c r="C13" s="210" t="s">
        <v>29</v>
      </c>
      <c r="D13" s="211">
        <v>1</v>
      </c>
      <c r="E13" s="212" t="s">
        <v>30</v>
      </c>
    </row>
    <row r="14" spans="1:8" s="213" customFormat="1" ht="69.75" customHeight="1">
      <c r="A14" s="230"/>
      <c r="B14" s="209">
        <v>2</v>
      </c>
      <c r="C14" s="212" t="s">
        <v>31</v>
      </c>
      <c r="D14" s="211">
        <v>2</v>
      </c>
      <c r="E14" s="212" t="s">
        <v>32</v>
      </c>
    </row>
    <row r="15" spans="1:8" s="213" customFormat="1" ht="96.75" customHeight="1">
      <c r="A15" s="231"/>
      <c r="B15" s="209">
        <v>3</v>
      </c>
      <c r="C15" s="212" t="s">
        <v>33</v>
      </c>
      <c r="D15" s="211">
        <v>3</v>
      </c>
      <c r="E15" s="212" t="s">
        <v>34</v>
      </c>
    </row>
    <row r="16" spans="1:8" s="213" customFormat="1" ht="147" customHeight="1">
      <c r="A16" s="230" t="s">
        <v>35</v>
      </c>
      <c r="B16" s="209">
        <v>4</v>
      </c>
      <c r="C16" s="212" t="s">
        <v>36</v>
      </c>
      <c r="D16" s="211">
        <v>4</v>
      </c>
      <c r="E16" s="212" t="s">
        <v>37</v>
      </c>
    </row>
    <row r="17" spans="1:5" s="213" customFormat="1" ht="83.25" customHeight="1">
      <c r="A17" s="231"/>
      <c r="B17" s="209">
        <v>5</v>
      </c>
      <c r="C17" s="212" t="s">
        <v>38</v>
      </c>
      <c r="D17" s="211">
        <v>5</v>
      </c>
      <c r="E17" s="212" t="s">
        <v>39</v>
      </c>
    </row>
    <row r="18" spans="1:5" s="213" customFormat="1" ht="48" customHeight="1">
      <c r="A18" s="230" t="s">
        <v>40</v>
      </c>
      <c r="B18" s="209">
        <v>6</v>
      </c>
      <c r="C18" s="212" t="s">
        <v>41</v>
      </c>
      <c r="D18" s="211">
        <v>6</v>
      </c>
      <c r="E18" s="212" t="s">
        <v>42</v>
      </c>
    </row>
    <row r="19" spans="1:5" s="213" customFormat="1" ht="119.25" customHeight="1">
      <c r="A19" s="231"/>
      <c r="B19" s="209">
        <v>7</v>
      </c>
      <c r="C19" s="212" t="s">
        <v>43</v>
      </c>
      <c r="D19" s="211">
        <v>7</v>
      </c>
      <c r="E19" s="212" t="s">
        <v>44</v>
      </c>
    </row>
    <row r="20" spans="1:5" s="102" customFormat="1" ht="111" customHeight="1">
      <c r="A20" s="230" t="s">
        <v>45</v>
      </c>
      <c r="B20" s="209">
        <v>8</v>
      </c>
      <c r="C20" s="212" t="s">
        <v>46</v>
      </c>
      <c r="D20" s="211">
        <v>8</v>
      </c>
      <c r="E20" s="212" t="s">
        <v>47</v>
      </c>
    </row>
    <row r="21" spans="1:5" s="213" customFormat="1" ht="143.25" customHeight="1">
      <c r="A21" s="231"/>
      <c r="B21" s="209">
        <v>9</v>
      </c>
      <c r="C21" s="212" t="s">
        <v>48</v>
      </c>
      <c r="D21" s="211">
        <v>9</v>
      </c>
      <c r="E21" s="212" t="s">
        <v>49</v>
      </c>
    </row>
    <row r="22" spans="1:5" s="213" customFormat="1" ht="72" customHeight="1">
      <c r="A22" s="230" t="s">
        <v>50</v>
      </c>
      <c r="B22" s="209">
        <v>10</v>
      </c>
      <c r="C22" s="212" t="s">
        <v>51</v>
      </c>
      <c r="D22" s="211">
        <v>10</v>
      </c>
      <c r="E22" s="212" t="s">
        <v>52</v>
      </c>
    </row>
    <row r="23" spans="1:5" s="102" customFormat="1" ht="76.5">
      <c r="A23" s="231"/>
      <c r="B23" s="209">
        <v>11</v>
      </c>
      <c r="C23" s="212" t="s">
        <v>53</v>
      </c>
      <c r="D23" s="211">
        <v>11</v>
      </c>
      <c r="E23" s="212" t="s">
        <v>54</v>
      </c>
    </row>
    <row r="24" spans="1:5" s="102" customFormat="1" ht="51">
      <c r="A24" s="230" t="s">
        <v>55</v>
      </c>
      <c r="B24" s="209">
        <v>12</v>
      </c>
      <c r="C24" s="212" t="s">
        <v>56</v>
      </c>
      <c r="D24" s="211">
        <v>12</v>
      </c>
      <c r="E24" s="212" t="s">
        <v>57</v>
      </c>
    </row>
    <row r="25" spans="1:5" s="102" customFormat="1" ht="72" customHeight="1">
      <c r="A25" s="230"/>
      <c r="B25" s="209">
        <v>13</v>
      </c>
      <c r="C25" s="212" t="s">
        <v>58</v>
      </c>
      <c r="D25" s="211">
        <v>13</v>
      </c>
      <c r="E25" s="212" t="s">
        <v>59</v>
      </c>
    </row>
    <row r="26" spans="1:5" s="103" customFormat="1" ht="60.75" customHeight="1">
      <c r="A26" s="231"/>
      <c r="B26" s="209">
        <v>14</v>
      </c>
      <c r="C26" s="212" t="s">
        <v>60</v>
      </c>
      <c r="D26" s="211">
        <v>14</v>
      </c>
      <c r="E26" s="212"/>
    </row>
    <row r="27" spans="1:5" s="102" customFormat="1" ht="12.75">
      <c r="A27" s="232" t="s">
        <v>61</v>
      </c>
      <c r="B27" s="233"/>
      <c r="C27" s="233"/>
      <c r="D27" s="233"/>
      <c r="E27" s="234"/>
    </row>
    <row r="28" spans="1:5" s="102" customFormat="1" ht="25.5">
      <c r="A28" s="214" t="s">
        <v>23</v>
      </c>
      <c r="B28" s="214" t="s">
        <v>24</v>
      </c>
      <c r="C28" s="215" t="s">
        <v>62</v>
      </c>
      <c r="D28" s="216" t="s">
        <v>26</v>
      </c>
      <c r="E28" s="215" t="s">
        <v>63</v>
      </c>
    </row>
    <row r="29" spans="1:5" s="102" customFormat="1" ht="123" customHeight="1">
      <c r="A29" s="235" t="s">
        <v>64</v>
      </c>
      <c r="B29" s="209">
        <v>1</v>
      </c>
      <c r="C29" s="212" t="s">
        <v>65</v>
      </c>
      <c r="D29" s="211">
        <v>1</v>
      </c>
      <c r="E29" s="212" t="s">
        <v>66</v>
      </c>
    </row>
    <row r="30" spans="1:5" s="102" customFormat="1" ht="50.25" customHeight="1">
      <c r="A30" s="235"/>
      <c r="B30" s="209">
        <v>2</v>
      </c>
      <c r="C30" s="212" t="s">
        <v>67</v>
      </c>
      <c r="D30" s="211">
        <v>2</v>
      </c>
      <c r="E30" s="212" t="s">
        <v>68</v>
      </c>
    </row>
    <row r="31" spans="1:5" s="102" customFormat="1" ht="42.75" customHeight="1">
      <c r="A31" s="236"/>
      <c r="B31" s="209">
        <v>3</v>
      </c>
      <c r="C31" s="212" t="s">
        <v>69</v>
      </c>
      <c r="D31" s="211">
        <v>3</v>
      </c>
      <c r="E31" s="212" t="s">
        <v>70</v>
      </c>
    </row>
    <row r="32" spans="1:5" s="102" customFormat="1" ht="91.5" customHeight="1">
      <c r="A32" s="235" t="s">
        <v>71</v>
      </c>
      <c r="B32" s="209">
        <v>4</v>
      </c>
      <c r="C32" s="210" t="s">
        <v>72</v>
      </c>
      <c r="D32" s="211">
        <v>4</v>
      </c>
      <c r="E32" s="212" t="s">
        <v>73</v>
      </c>
    </row>
    <row r="33" spans="1:5" s="102" customFormat="1" ht="66.75" customHeight="1">
      <c r="A33" s="236"/>
      <c r="B33" s="209">
        <v>5</v>
      </c>
      <c r="C33" s="212" t="s">
        <v>74</v>
      </c>
      <c r="D33" s="211">
        <v>5</v>
      </c>
      <c r="E33" s="212" t="s">
        <v>75</v>
      </c>
    </row>
    <row r="34" spans="1:5" s="102" customFormat="1" ht="84.75" customHeight="1">
      <c r="A34" s="235" t="s">
        <v>76</v>
      </c>
      <c r="B34" s="209">
        <v>6</v>
      </c>
      <c r="C34" s="212" t="s">
        <v>77</v>
      </c>
      <c r="D34" s="211">
        <v>6</v>
      </c>
      <c r="E34" s="212" t="s">
        <v>78</v>
      </c>
    </row>
    <row r="35" spans="1:5" s="102" customFormat="1" ht="128.25" customHeight="1">
      <c r="A35" s="235"/>
      <c r="B35" s="209">
        <v>7</v>
      </c>
      <c r="C35" s="212" t="s">
        <v>79</v>
      </c>
      <c r="D35" s="211">
        <v>7</v>
      </c>
      <c r="E35" s="212" t="s">
        <v>80</v>
      </c>
    </row>
    <row r="36" spans="1:5" s="102" customFormat="1" ht="145.5" customHeight="1">
      <c r="A36" s="235"/>
      <c r="B36" s="209">
        <v>8</v>
      </c>
      <c r="C36" s="212" t="s">
        <v>81</v>
      </c>
      <c r="D36" s="211">
        <v>8</v>
      </c>
      <c r="E36" s="212" t="s">
        <v>82</v>
      </c>
    </row>
    <row r="37" spans="1:5" ht="70.5" customHeight="1">
      <c r="A37" s="236"/>
      <c r="B37" s="209">
        <v>9</v>
      </c>
      <c r="C37" s="212" t="s">
        <v>83</v>
      </c>
      <c r="D37" s="211">
        <v>9</v>
      </c>
      <c r="E37" s="212" t="s">
        <v>84</v>
      </c>
    </row>
    <row r="38" spans="1:5" ht="54.75" customHeight="1">
      <c r="A38" s="235" t="s">
        <v>85</v>
      </c>
      <c r="B38" s="209">
        <v>10</v>
      </c>
      <c r="C38" s="212" t="s">
        <v>86</v>
      </c>
      <c r="D38" s="211">
        <v>10</v>
      </c>
      <c r="E38" s="212" t="s">
        <v>87</v>
      </c>
    </row>
    <row r="39" spans="1:5" ht="63.75">
      <c r="A39" s="235"/>
      <c r="B39" s="209">
        <v>11</v>
      </c>
      <c r="C39" s="212" t="s">
        <v>88</v>
      </c>
      <c r="D39" s="211">
        <v>11</v>
      </c>
      <c r="E39" s="212" t="s">
        <v>89</v>
      </c>
    </row>
    <row r="40" spans="1:5" ht="80.25" customHeight="1">
      <c r="A40" s="235"/>
      <c r="B40" s="209">
        <v>12</v>
      </c>
      <c r="C40" s="212" t="s">
        <v>90</v>
      </c>
      <c r="D40" s="211">
        <v>12</v>
      </c>
      <c r="E40" s="212" t="s">
        <v>91</v>
      </c>
    </row>
    <row r="41" spans="1:5" ht="93" customHeight="1">
      <c r="A41" s="236"/>
      <c r="B41" s="209">
        <v>13</v>
      </c>
      <c r="C41" s="212" t="s">
        <v>92</v>
      </c>
      <c r="D41" s="211">
        <v>13</v>
      </c>
      <c r="E41" s="212" t="s">
        <v>93</v>
      </c>
    </row>
    <row r="42" spans="1:5" ht="102" customHeight="1">
      <c r="A42" s="235" t="s">
        <v>94</v>
      </c>
      <c r="B42" s="209">
        <v>14</v>
      </c>
      <c r="C42" s="210" t="s">
        <v>95</v>
      </c>
      <c r="D42" s="211">
        <v>14</v>
      </c>
      <c r="E42" s="212" t="s">
        <v>96</v>
      </c>
    </row>
    <row r="43" spans="1:5" ht="100.5" customHeight="1">
      <c r="A43" s="235"/>
      <c r="B43" s="209">
        <v>15</v>
      </c>
      <c r="C43" s="210" t="s">
        <v>97</v>
      </c>
      <c r="D43" s="211">
        <v>15</v>
      </c>
      <c r="E43" s="212" t="s">
        <v>98</v>
      </c>
    </row>
    <row r="44" spans="1:5" ht="72.75" customHeight="1">
      <c r="A44" s="235"/>
      <c r="B44" s="209">
        <v>16</v>
      </c>
      <c r="C44" s="210" t="s">
        <v>99</v>
      </c>
      <c r="D44" s="211">
        <v>16</v>
      </c>
      <c r="E44" s="212" t="s">
        <v>100</v>
      </c>
    </row>
    <row r="45" spans="1:5" ht="75.75" customHeight="1">
      <c r="A45" s="236"/>
      <c r="B45" s="209">
        <v>17</v>
      </c>
      <c r="C45" s="212" t="s">
        <v>101</v>
      </c>
      <c r="D45" s="211">
        <v>17</v>
      </c>
      <c r="E45" s="212" t="s">
        <v>102</v>
      </c>
    </row>
    <row r="46" spans="1:5" ht="99.75" customHeight="1">
      <c r="A46" s="235" t="s">
        <v>103</v>
      </c>
      <c r="B46" s="209">
        <v>18</v>
      </c>
      <c r="C46" s="210" t="s">
        <v>104</v>
      </c>
      <c r="D46" s="211">
        <v>18</v>
      </c>
      <c r="E46" s="212" t="s">
        <v>105</v>
      </c>
    </row>
    <row r="47" spans="1:5" ht="86.25" customHeight="1">
      <c r="A47" s="236"/>
      <c r="B47" s="209">
        <v>19</v>
      </c>
      <c r="C47" s="210" t="s">
        <v>106</v>
      </c>
      <c r="D47" s="211">
        <v>19</v>
      </c>
      <c r="E47" s="212" t="s">
        <v>107</v>
      </c>
    </row>
    <row r="48" spans="1:5" ht="138" customHeight="1">
      <c r="A48" s="235" t="s">
        <v>108</v>
      </c>
      <c r="B48" s="209">
        <v>20</v>
      </c>
      <c r="C48" s="212" t="s">
        <v>109</v>
      </c>
      <c r="D48" s="211">
        <v>20</v>
      </c>
      <c r="E48" s="212" t="s">
        <v>110</v>
      </c>
    </row>
    <row r="49" spans="1:5" ht="207" customHeight="1">
      <c r="A49" s="236"/>
      <c r="B49" s="209">
        <v>21</v>
      </c>
      <c r="C49" s="212" t="s">
        <v>111</v>
      </c>
      <c r="D49" s="211">
        <v>21</v>
      </c>
      <c r="E49" s="212" t="s">
        <v>112</v>
      </c>
    </row>
    <row r="50" spans="1:5" ht="51.75" customHeight="1">
      <c r="A50" s="235" t="s">
        <v>113</v>
      </c>
      <c r="B50" s="209">
        <v>22</v>
      </c>
      <c r="C50" s="212" t="s">
        <v>114</v>
      </c>
      <c r="D50" s="211">
        <v>22</v>
      </c>
      <c r="E50" s="212" t="s">
        <v>115</v>
      </c>
    </row>
    <row r="51" spans="1:5" ht="97.5" customHeight="1">
      <c r="A51" s="235"/>
      <c r="B51" s="209">
        <v>23</v>
      </c>
      <c r="C51" s="212" t="s">
        <v>116</v>
      </c>
      <c r="D51" s="211">
        <v>23</v>
      </c>
      <c r="E51" s="212" t="s">
        <v>117</v>
      </c>
    </row>
    <row r="52" spans="1:5" ht="77.25" customHeight="1">
      <c r="A52" s="236"/>
      <c r="B52" s="209">
        <v>24</v>
      </c>
      <c r="C52" s="212" t="s">
        <v>118</v>
      </c>
      <c r="D52" s="211">
        <v>24</v>
      </c>
      <c r="E52" s="212" t="s">
        <v>119</v>
      </c>
    </row>
    <row r="53" spans="1:5" ht="80.25" customHeight="1">
      <c r="A53" s="235" t="s">
        <v>120</v>
      </c>
      <c r="B53" s="209">
        <v>25</v>
      </c>
      <c r="C53" s="212" t="s">
        <v>121</v>
      </c>
      <c r="D53" s="211">
        <v>25</v>
      </c>
      <c r="E53" s="212" t="s">
        <v>122</v>
      </c>
    </row>
    <row r="54" spans="1:5" ht="86.25" customHeight="1">
      <c r="A54" s="236"/>
      <c r="B54" s="209">
        <v>26</v>
      </c>
      <c r="C54" s="212" t="s">
        <v>123</v>
      </c>
      <c r="D54" s="211">
        <v>26</v>
      </c>
      <c r="E54" s="212" t="s">
        <v>124</v>
      </c>
    </row>
    <row r="55" spans="1:5" ht="85.5" customHeight="1">
      <c r="A55" s="242" t="s">
        <v>125</v>
      </c>
      <c r="B55" s="209">
        <v>27</v>
      </c>
      <c r="C55" s="210" t="s">
        <v>126</v>
      </c>
      <c r="D55" s="211">
        <v>27</v>
      </c>
      <c r="E55" s="210" t="s">
        <v>127</v>
      </c>
    </row>
    <row r="56" spans="1:5" ht="50.25" customHeight="1">
      <c r="A56" s="242"/>
      <c r="B56" s="209">
        <v>28</v>
      </c>
      <c r="C56" s="212" t="s">
        <v>128</v>
      </c>
      <c r="D56" s="211">
        <v>28</v>
      </c>
      <c r="E56" s="212" t="s">
        <v>129</v>
      </c>
    </row>
    <row r="57" spans="1:5" ht="51">
      <c r="A57" s="242"/>
      <c r="B57" s="209">
        <v>29</v>
      </c>
      <c r="C57" s="210" t="s">
        <v>130</v>
      </c>
      <c r="D57" s="211">
        <v>29</v>
      </c>
      <c r="E57" s="210" t="s">
        <v>131</v>
      </c>
    </row>
    <row r="58" spans="1:5" ht="51">
      <c r="A58" s="242"/>
      <c r="B58" s="209">
        <v>30</v>
      </c>
      <c r="C58" s="210" t="s">
        <v>132</v>
      </c>
      <c r="D58" s="211">
        <v>30</v>
      </c>
      <c r="E58" s="210" t="s">
        <v>133</v>
      </c>
    </row>
    <row r="59" spans="1:5" ht="53.25" customHeight="1">
      <c r="A59" s="243"/>
      <c r="B59" s="209">
        <v>31</v>
      </c>
      <c r="C59" s="210" t="s">
        <v>134</v>
      </c>
      <c r="D59" s="211">
        <v>31</v>
      </c>
      <c r="E59" s="210" t="s">
        <v>135</v>
      </c>
    </row>
    <row r="60" spans="1:5" ht="58.5" customHeight="1">
      <c r="A60" s="217" t="s">
        <v>136</v>
      </c>
      <c r="B60" s="209">
        <v>32</v>
      </c>
      <c r="C60" s="212" t="s">
        <v>137</v>
      </c>
      <c r="D60" s="211">
        <v>32</v>
      </c>
      <c r="E60" s="212" t="s">
        <v>138</v>
      </c>
    </row>
    <row r="62" spans="1:5">
      <c r="E62" s="182"/>
    </row>
  </sheetData>
  <mergeCells count="23">
    <mergeCell ref="A48:A49"/>
    <mergeCell ref="A50:A52"/>
    <mergeCell ref="A53:A54"/>
    <mergeCell ref="A55:A59"/>
    <mergeCell ref="A32:A33"/>
    <mergeCell ref="A34:A37"/>
    <mergeCell ref="A38:A41"/>
    <mergeCell ref="A42:A45"/>
    <mergeCell ref="A46:A47"/>
    <mergeCell ref="B1:D1"/>
    <mergeCell ref="B2:D2"/>
    <mergeCell ref="B5:C5"/>
    <mergeCell ref="B7:E7"/>
    <mergeCell ref="B9:E9"/>
    <mergeCell ref="A22:A23"/>
    <mergeCell ref="A24:A26"/>
    <mergeCell ref="A27:E27"/>
    <mergeCell ref="A29:A31"/>
    <mergeCell ref="A10:E10"/>
    <mergeCell ref="A13:A15"/>
    <mergeCell ref="A16:A17"/>
    <mergeCell ref="A18:A19"/>
    <mergeCell ref="A20:A2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F11"/>
  <sheetViews>
    <sheetView topLeftCell="A10" zoomScaleNormal="100" workbookViewId="0">
      <selection activeCell="A14" sqref="A14"/>
    </sheetView>
  </sheetViews>
  <sheetFormatPr defaultColWidth="10.5703125" defaultRowHeight="18.75"/>
  <cols>
    <col min="1" max="1" width="52.140625" style="94" customWidth="1"/>
    <col min="2" max="2" width="5.5703125" style="95" customWidth="1"/>
    <col min="3" max="5" width="5.5703125" style="93" customWidth="1"/>
    <col min="6" max="6" width="44.42578125" style="94" customWidth="1"/>
  </cols>
  <sheetData>
    <row r="1" spans="1:6" ht="22.5" customHeight="1">
      <c r="A1" s="247" t="s">
        <v>13</v>
      </c>
      <c r="B1" s="247"/>
      <c r="C1" s="247"/>
      <c r="D1" s="247"/>
      <c r="E1" s="247"/>
      <c r="F1" s="247"/>
    </row>
    <row r="2" spans="1:6">
      <c r="A2" s="248" t="s">
        <v>139</v>
      </c>
      <c r="B2" s="248"/>
      <c r="C2" s="248"/>
      <c r="D2" s="248"/>
      <c r="E2" s="248"/>
      <c r="F2" s="248"/>
    </row>
    <row r="3" spans="1:6" ht="60" customHeight="1">
      <c r="A3" s="249" t="s">
        <v>140</v>
      </c>
      <c r="B3" s="250"/>
      <c r="C3" s="250"/>
      <c r="D3" s="250"/>
      <c r="E3" s="250"/>
      <c r="F3" s="251"/>
    </row>
    <row r="4" spans="1:6" ht="28.5" customHeight="1">
      <c r="A4" s="252" t="s">
        <v>141</v>
      </c>
      <c r="B4" s="254" t="s">
        <v>142</v>
      </c>
      <c r="C4" s="255"/>
      <c r="D4" s="255"/>
      <c r="E4" s="256"/>
      <c r="F4" s="91" t="s">
        <v>143</v>
      </c>
    </row>
    <row r="5" spans="1:6" ht="46.5" customHeight="1">
      <c r="A5" s="253"/>
      <c r="B5" s="218" t="s">
        <v>144</v>
      </c>
      <c r="C5" s="218" t="s">
        <v>145</v>
      </c>
      <c r="D5" s="218" t="s">
        <v>146</v>
      </c>
      <c r="E5" s="218" t="s">
        <v>147</v>
      </c>
      <c r="F5" s="92"/>
    </row>
    <row r="6" spans="1:6" ht="171.75" customHeight="1">
      <c r="A6" s="219" t="s">
        <v>148</v>
      </c>
      <c r="B6" s="183">
        <v>8.9</v>
      </c>
      <c r="C6" s="183">
        <v>8.9</v>
      </c>
      <c r="D6" s="183" t="s">
        <v>149</v>
      </c>
      <c r="E6" s="183" t="s">
        <v>150</v>
      </c>
      <c r="F6" s="219" t="s">
        <v>151</v>
      </c>
    </row>
    <row r="7" spans="1:6" ht="229.5">
      <c r="A7" s="220" t="s">
        <v>152</v>
      </c>
      <c r="B7" s="184">
        <v>10</v>
      </c>
      <c r="C7" s="184" t="s">
        <v>153</v>
      </c>
      <c r="D7" s="184" t="s">
        <v>154</v>
      </c>
      <c r="E7" s="184">
        <v>2</v>
      </c>
      <c r="F7" s="219" t="s">
        <v>155</v>
      </c>
    </row>
    <row r="8" spans="1:6" ht="144.75">
      <c r="A8" s="220" t="s">
        <v>156</v>
      </c>
      <c r="B8" s="184" t="s">
        <v>157</v>
      </c>
      <c r="C8" s="184" t="s">
        <v>158</v>
      </c>
      <c r="D8" s="184" t="s">
        <v>159</v>
      </c>
      <c r="E8" s="184" t="s">
        <v>160</v>
      </c>
      <c r="F8" s="219" t="s">
        <v>161</v>
      </c>
    </row>
    <row r="9" spans="1:6" ht="231.75">
      <c r="A9" s="220" t="s">
        <v>162</v>
      </c>
      <c r="B9" s="184">
        <v>2</v>
      </c>
      <c r="C9" s="184" t="s">
        <v>163</v>
      </c>
      <c r="D9" s="184" t="s">
        <v>164</v>
      </c>
      <c r="E9" s="184">
        <v>18</v>
      </c>
      <c r="F9" s="219" t="s">
        <v>165</v>
      </c>
    </row>
    <row r="10" spans="1:6" ht="173.25">
      <c r="A10" s="220" t="s">
        <v>166</v>
      </c>
      <c r="B10" s="184">
        <v>8</v>
      </c>
      <c r="C10" s="184" t="s">
        <v>167</v>
      </c>
      <c r="D10" s="184" t="s">
        <v>168</v>
      </c>
      <c r="E10" s="184" t="s">
        <v>169</v>
      </c>
      <c r="F10" s="219" t="s">
        <v>170</v>
      </c>
    </row>
    <row r="11" spans="1:6" ht="18.75" customHeight="1">
      <c r="A11" s="221" t="s">
        <v>171</v>
      </c>
      <c r="B11" s="244">
        <v>44413</v>
      </c>
      <c r="C11" s="245"/>
      <c r="D11" s="245"/>
      <c r="E11" s="245"/>
      <c r="F11" s="246"/>
    </row>
  </sheetData>
  <mergeCells count="6">
    <mergeCell ref="B11:F11"/>
    <mergeCell ref="A1:F1"/>
    <mergeCell ref="A2:F2"/>
    <mergeCell ref="A3:F3"/>
    <mergeCell ref="A4:A5"/>
    <mergeCell ref="B4:E4"/>
  </mergeCells>
  <dataValidations count="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 allowBlank="1" showInputMessage="1" promptTitle="Para tener en cuenta" prompt="Favor no modificar la información contenida en esta celda." sqref="A10" xr:uid="{00000000-0002-0000-0200-000002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31" zoomScale="112" zoomScaleNormal="112" workbookViewId="0">
      <selection activeCell="E31" sqref="E31:F31"/>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61" t="s">
        <v>172</v>
      </c>
      <c r="C2" s="262"/>
      <c r="D2" s="262"/>
      <c r="E2" s="262"/>
      <c r="F2" s="262"/>
      <c r="G2" s="262"/>
      <c r="H2" s="263"/>
    </row>
    <row r="3" spans="2:8" ht="16.5">
      <c r="B3" s="264" t="s">
        <v>173</v>
      </c>
      <c r="C3" s="265"/>
      <c r="D3" s="265"/>
      <c r="E3" s="265"/>
      <c r="F3" s="265"/>
      <c r="G3" s="265"/>
      <c r="H3" s="266"/>
    </row>
    <row r="4" spans="2:8" ht="88.5" customHeight="1">
      <c r="B4" s="267" t="s">
        <v>174</v>
      </c>
      <c r="C4" s="268"/>
      <c r="D4" s="268"/>
      <c r="E4" s="268"/>
      <c r="F4" s="268"/>
      <c r="G4" s="268"/>
      <c r="H4" s="269"/>
    </row>
    <row r="5" spans="2:8" ht="16.5">
      <c r="B5" s="7"/>
      <c r="C5" s="8"/>
      <c r="D5" s="8"/>
      <c r="E5" s="8"/>
      <c r="F5" s="8"/>
      <c r="G5" s="8"/>
      <c r="H5" s="9"/>
    </row>
    <row r="6" spans="2:8" ht="16.5" customHeight="1">
      <c r="B6" s="270" t="s">
        <v>175</v>
      </c>
      <c r="C6" s="271"/>
      <c r="D6" s="271"/>
      <c r="E6" s="271"/>
      <c r="F6" s="271"/>
      <c r="G6" s="271"/>
      <c r="H6" s="272"/>
    </row>
    <row r="7" spans="2:8" ht="44.25" customHeight="1">
      <c r="B7" s="270"/>
      <c r="C7" s="271"/>
      <c r="D7" s="271"/>
      <c r="E7" s="271"/>
      <c r="F7" s="271"/>
      <c r="G7" s="271"/>
      <c r="H7" s="272"/>
    </row>
    <row r="8" spans="2:8" ht="15.75" thickBot="1">
      <c r="B8" s="10"/>
      <c r="C8" s="11"/>
      <c r="D8" s="12"/>
      <c r="E8" s="13"/>
      <c r="F8" s="13"/>
      <c r="G8" s="14"/>
      <c r="H8" s="15"/>
    </row>
    <row r="9" spans="2:8">
      <c r="B9" s="10"/>
      <c r="C9" s="257" t="s">
        <v>176</v>
      </c>
      <c r="D9" s="258"/>
      <c r="E9" s="259" t="s">
        <v>177</v>
      </c>
      <c r="F9" s="260"/>
      <c r="G9" s="11"/>
      <c r="H9" s="15"/>
    </row>
    <row r="10" spans="2:8" ht="35.25" customHeight="1">
      <c r="B10" s="10"/>
      <c r="C10" s="273" t="s">
        <v>178</v>
      </c>
      <c r="D10" s="274"/>
      <c r="E10" s="275" t="s">
        <v>179</v>
      </c>
      <c r="F10" s="276"/>
      <c r="G10" s="11"/>
      <c r="H10" s="15"/>
    </row>
    <row r="11" spans="2:8" ht="17.25" customHeight="1">
      <c r="B11" s="10"/>
      <c r="C11" s="273" t="s">
        <v>180</v>
      </c>
      <c r="D11" s="274"/>
      <c r="E11" s="275" t="s">
        <v>181</v>
      </c>
      <c r="F11" s="276"/>
      <c r="G11" s="11"/>
      <c r="H11" s="15"/>
    </row>
    <row r="12" spans="2:8" ht="19.5" customHeight="1">
      <c r="B12" s="10"/>
      <c r="C12" s="273" t="s">
        <v>182</v>
      </c>
      <c r="D12" s="274"/>
      <c r="E12" s="275" t="s">
        <v>183</v>
      </c>
      <c r="F12" s="276"/>
      <c r="G12" s="11"/>
      <c r="H12" s="15"/>
    </row>
    <row r="13" spans="2:8" ht="27" customHeight="1">
      <c r="B13" s="10"/>
      <c r="C13" s="273" t="s">
        <v>184</v>
      </c>
      <c r="D13" s="274"/>
      <c r="E13" s="275" t="s">
        <v>185</v>
      </c>
      <c r="F13" s="276"/>
      <c r="G13" s="11"/>
      <c r="H13" s="15"/>
    </row>
    <row r="14" spans="2:8" ht="34.5" customHeight="1">
      <c r="B14" s="10"/>
      <c r="C14" s="277" t="s">
        <v>186</v>
      </c>
      <c r="D14" s="278"/>
      <c r="E14" s="279" t="s">
        <v>187</v>
      </c>
      <c r="F14" s="280"/>
      <c r="G14" s="11"/>
      <c r="H14" s="15"/>
    </row>
    <row r="15" spans="2:8" ht="27.75" customHeight="1">
      <c r="B15" s="10"/>
      <c r="C15" s="277" t="s">
        <v>188</v>
      </c>
      <c r="D15" s="278"/>
      <c r="E15" s="279" t="s">
        <v>189</v>
      </c>
      <c r="F15" s="280"/>
      <c r="G15" s="11"/>
      <c r="H15" s="15"/>
    </row>
    <row r="16" spans="2:8" ht="28.5" customHeight="1">
      <c r="B16" s="10"/>
      <c r="C16" s="277" t="s">
        <v>190</v>
      </c>
      <c r="D16" s="278"/>
      <c r="E16" s="279" t="s">
        <v>191</v>
      </c>
      <c r="F16" s="280"/>
      <c r="G16" s="11"/>
      <c r="H16" s="15"/>
    </row>
    <row r="17" spans="2:8" ht="72.75" customHeight="1">
      <c r="B17" s="10"/>
      <c r="C17" s="277" t="s">
        <v>192</v>
      </c>
      <c r="D17" s="278"/>
      <c r="E17" s="279" t="s">
        <v>193</v>
      </c>
      <c r="F17" s="280"/>
      <c r="G17" s="11"/>
      <c r="H17" s="15"/>
    </row>
    <row r="18" spans="2:8" ht="64.5" customHeight="1">
      <c r="B18" s="10"/>
      <c r="C18" s="277" t="s">
        <v>194</v>
      </c>
      <c r="D18" s="278"/>
      <c r="E18" s="279" t="s">
        <v>195</v>
      </c>
      <c r="F18" s="280"/>
      <c r="G18" s="11"/>
      <c r="H18" s="15"/>
    </row>
    <row r="19" spans="2:8" ht="71.25" customHeight="1">
      <c r="B19" s="10"/>
      <c r="C19" s="277" t="s">
        <v>196</v>
      </c>
      <c r="D19" s="278"/>
      <c r="E19" s="279" t="s">
        <v>197</v>
      </c>
      <c r="F19" s="280"/>
      <c r="G19" s="11"/>
      <c r="H19" s="15"/>
    </row>
    <row r="20" spans="2:8" ht="55.5" customHeight="1">
      <c r="B20" s="10"/>
      <c r="C20" s="281" t="s">
        <v>198</v>
      </c>
      <c r="D20" s="282"/>
      <c r="E20" s="279" t="s">
        <v>199</v>
      </c>
      <c r="F20" s="280"/>
      <c r="G20" s="11"/>
      <c r="H20" s="15"/>
    </row>
    <row r="21" spans="2:8" ht="42" customHeight="1">
      <c r="B21" s="10"/>
      <c r="C21" s="281" t="s">
        <v>200</v>
      </c>
      <c r="D21" s="282"/>
      <c r="E21" s="279" t="s">
        <v>201</v>
      </c>
      <c r="F21" s="280"/>
      <c r="G21" s="11"/>
      <c r="H21" s="15"/>
    </row>
    <row r="22" spans="2:8" ht="59.25" customHeight="1">
      <c r="B22" s="10"/>
      <c r="C22" s="281" t="s">
        <v>202</v>
      </c>
      <c r="D22" s="282"/>
      <c r="E22" s="279" t="s">
        <v>203</v>
      </c>
      <c r="F22" s="280"/>
      <c r="G22" s="11"/>
      <c r="H22" s="15"/>
    </row>
    <row r="23" spans="2:8" ht="23.25" customHeight="1">
      <c r="B23" s="10"/>
      <c r="C23" s="281" t="s">
        <v>204</v>
      </c>
      <c r="D23" s="282"/>
      <c r="E23" s="279" t="s">
        <v>205</v>
      </c>
      <c r="F23" s="280"/>
      <c r="G23" s="11"/>
      <c r="H23" s="15"/>
    </row>
    <row r="24" spans="2:8" ht="30.75" customHeight="1">
      <c r="B24" s="10"/>
      <c r="C24" s="281" t="s">
        <v>206</v>
      </c>
      <c r="D24" s="282"/>
      <c r="E24" s="279" t="s">
        <v>207</v>
      </c>
      <c r="F24" s="280"/>
      <c r="G24" s="11"/>
      <c r="H24" s="15"/>
    </row>
    <row r="25" spans="2:8" ht="33" customHeight="1">
      <c r="B25" s="10"/>
      <c r="C25" s="281" t="s">
        <v>208</v>
      </c>
      <c r="D25" s="282"/>
      <c r="E25" s="279" t="s">
        <v>209</v>
      </c>
      <c r="F25" s="280"/>
      <c r="G25" s="11"/>
      <c r="H25" s="15"/>
    </row>
    <row r="26" spans="2:8" ht="30" customHeight="1">
      <c r="B26" s="10"/>
      <c r="C26" s="281" t="s">
        <v>210</v>
      </c>
      <c r="D26" s="282"/>
      <c r="E26" s="279" t="s">
        <v>211</v>
      </c>
      <c r="F26" s="280"/>
      <c r="G26" s="11"/>
      <c r="H26" s="15"/>
    </row>
    <row r="27" spans="2:8" ht="35.25" customHeight="1">
      <c r="B27" s="10"/>
      <c r="C27" s="281" t="s">
        <v>212</v>
      </c>
      <c r="D27" s="282"/>
      <c r="E27" s="279" t="s">
        <v>213</v>
      </c>
      <c r="F27" s="280"/>
      <c r="G27" s="11"/>
      <c r="H27" s="15"/>
    </row>
    <row r="28" spans="2:8" ht="31.5" customHeight="1">
      <c r="B28" s="10"/>
      <c r="C28" s="281" t="s">
        <v>214</v>
      </c>
      <c r="D28" s="282"/>
      <c r="E28" s="279" t="s">
        <v>215</v>
      </c>
      <c r="F28" s="280"/>
      <c r="G28" s="11"/>
      <c r="H28" s="15"/>
    </row>
    <row r="29" spans="2:8" ht="35.25" customHeight="1">
      <c r="B29" s="10"/>
      <c r="C29" s="281" t="s">
        <v>216</v>
      </c>
      <c r="D29" s="282"/>
      <c r="E29" s="279" t="s">
        <v>217</v>
      </c>
      <c r="F29" s="280"/>
      <c r="G29" s="11"/>
      <c r="H29" s="15"/>
    </row>
    <row r="30" spans="2:8" ht="59.25" customHeight="1">
      <c r="B30" s="10"/>
      <c r="C30" s="281" t="s">
        <v>218</v>
      </c>
      <c r="D30" s="282"/>
      <c r="E30" s="279" t="s">
        <v>219</v>
      </c>
      <c r="F30" s="280"/>
      <c r="G30" s="11"/>
      <c r="H30" s="15"/>
    </row>
    <row r="31" spans="2:8" ht="57" customHeight="1">
      <c r="B31" s="10"/>
      <c r="C31" s="281" t="s">
        <v>220</v>
      </c>
      <c r="D31" s="282"/>
      <c r="E31" s="279" t="s">
        <v>221</v>
      </c>
      <c r="F31" s="280"/>
      <c r="G31" s="11"/>
      <c r="H31" s="15"/>
    </row>
    <row r="32" spans="2:8" ht="82.5" customHeight="1">
      <c r="B32" s="10"/>
      <c r="C32" s="281" t="s">
        <v>222</v>
      </c>
      <c r="D32" s="282"/>
      <c r="E32" s="279" t="s">
        <v>223</v>
      </c>
      <c r="F32" s="280"/>
      <c r="G32" s="11"/>
      <c r="H32" s="15"/>
    </row>
    <row r="33" spans="2:8" ht="46.5" customHeight="1">
      <c r="B33" s="10"/>
      <c r="C33" s="281" t="s">
        <v>224</v>
      </c>
      <c r="D33" s="282"/>
      <c r="E33" s="279" t="s">
        <v>225</v>
      </c>
      <c r="F33" s="280"/>
      <c r="G33" s="11"/>
      <c r="H33" s="15"/>
    </row>
    <row r="34" spans="2:8" ht="6.75" customHeight="1" thickBot="1">
      <c r="B34" s="10"/>
      <c r="C34" s="289"/>
      <c r="D34" s="290"/>
      <c r="E34" s="291"/>
      <c r="F34" s="292"/>
      <c r="G34" s="11"/>
      <c r="H34" s="15"/>
    </row>
    <row r="35" spans="2:8" ht="15.75" thickTop="1">
      <c r="B35" s="10"/>
      <c r="C35" s="16"/>
      <c r="D35" s="16"/>
      <c r="E35" s="17"/>
      <c r="F35" s="17"/>
      <c r="G35" s="11"/>
      <c r="H35" s="15"/>
    </row>
    <row r="36" spans="2:8" ht="21" customHeight="1">
      <c r="B36" s="283" t="s">
        <v>226</v>
      </c>
      <c r="C36" s="284"/>
      <c r="D36" s="284"/>
      <c r="E36" s="284"/>
      <c r="F36" s="284"/>
      <c r="G36" s="284"/>
      <c r="H36" s="285"/>
    </row>
    <row r="37" spans="2:8" ht="20.25" customHeight="1">
      <c r="B37" s="283" t="s">
        <v>227</v>
      </c>
      <c r="C37" s="284"/>
      <c r="D37" s="284"/>
      <c r="E37" s="284"/>
      <c r="F37" s="284"/>
      <c r="G37" s="284"/>
      <c r="H37" s="285"/>
    </row>
    <row r="38" spans="2:8" ht="20.25" customHeight="1">
      <c r="B38" s="283" t="s">
        <v>228</v>
      </c>
      <c r="C38" s="284"/>
      <c r="D38" s="284"/>
      <c r="E38" s="284"/>
      <c r="F38" s="284"/>
      <c r="G38" s="284"/>
      <c r="H38" s="285"/>
    </row>
    <row r="39" spans="2:8" ht="21.75" customHeight="1">
      <c r="B39" s="283" t="s">
        <v>229</v>
      </c>
      <c r="C39" s="284"/>
      <c r="D39" s="284"/>
      <c r="E39" s="284"/>
      <c r="F39" s="284"/>
      <c r="G39" s="284"/>
      <c r="H39" s="285"/>
    </row>
    <row r="40" spans="2:8" ht="22.5" customHeight="1">
      <c r="B40" s="283" t="s">
        <v>230</v>
      </c>
      <c r="C40" s="284"/>
      <c r="D40" s="284"/>
      <c r="E40" s="284"/>
      <c r="F40" s="284"/>
      <c r="G40" s="284"/>
      <c r="H40" s="285"/>
    </row>
    <row r="41" spans="2:8" ht="32.25" customHeight="1" thickBot="1">
      <c r="B41" s="286" t="s">
        <v>231</v>
      </c>
      <c r="C41" s="287"/>
      <c r="D41" s="287"/>
      <c r="E41" s="287"/>
      <c r="F41" s="287"/>
      <c r="G41" s="287"/>
      <c r="H41" s="288"/>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54"/>
  <sheetViews>
    <sheetView topLeftCell="R5" zoomScale="70" zoomScaleNormal="70" workbookViewId="0">
      <selection activeCell="D35" sqref="D35:D39"/>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4.28515625" customWidth="1"/>
    <col min="18" max="18" width="12.5703125" customWidth="1"/>
    <col min="19" max="19"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40" customFormat="1" ht="16.5" customHeight="1">
      <c r="A1" s="332"/>
      <c r="B1" s="333"/>
      <c r="C1" s="333"/>
      <c r="D1" s="322" t="s">
        <v>232</v>
      </c>
      <c r="E1" s="322"/>
      <c r="F1" s="322"/>
      <c r="G1" s="322"/>
      <c r="H1" s="322"/>
      <c r="I1" s="322"/>
      <c r="J1" s="322"/>
      <c r="K1" s="322"/>
      <c r="L1" s="322"/>
      <c r="M1" s="322"/>
      <c r="N1" s="322"/>
      <c r="O1" s="322"/>
      <c r="P1" s="322"/>
      <c r="Q1" s="322"/>
      <c r="R1" s="322"/>
      <c r="S1" s="322"/>
      <c r="T1" s="322"/>
      <c r="U1" s="322"/>
      <c r="V1" s="322"/>
      <c r="W1" s="322"/>
      <c r="X1" s="322"/>
      <c r="Y1" s="322"/>
      <c r="Z1" s="322"/>
      <c r="AA1" s="322"/>
      <c r="AB1" s="322"/>
      <c r="AC1" s="322"/>
      <c r="AD1" s="322"/>
      <c r="AE1" s="322"/>
      <c r="AF1" s="322"/>
      <c r="AG1" s="322"/>
      <c r="AH1" s="322"/>
      <c r="AI1" s="322"/>
      <c r="AJ1" s="322"/>
      <c r="AK1" s="322"/>
      <c r="AL1" s="324" t="s">
        <v>233</v>
      </c>
      <c r="AM1" s="324"/>
      <c r="AN1" s="324"/>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c r="JS1" s="139"/>
      <c r="JT1" s="139"/>
      <c r="JU1" s="139"/>
      <c r="JV1" s="139"/>
      <c r="JW1" s="139"/>
      <c r="JX1" s="139"/>
      <c r="JY1" s="139"/>
      <c r="JZ1" s="139"/>
      <c r="KA1" s="139"/>
      <c r="KB1" s="139"/>
      <c r="KC1" s="139"/>
      <c r="KD1" s="139"/>
      <c r="KE1" s="139"/>
      <c r="KF1" s="139"/>
      <c r="KG1" s="139"/>
      <c r="KH1" s="139"/>
      <c r="KI1" s="139"/>
      <c r="KJ1" s="139"/>
      <c r="KK1" s="139"/>
      <c r="KL1" s="139"/>
    </row>
    <row r="2" spans="1:298" s="140" customFormat="1" ht="39.75" customHeight="1">
      <c r="A2" s="334"/>
      <c r="B2" s="335"/>
      <c r="C2" s="335"/>
      <c r="D2" s="323"/>
      <c r="E2" s="323"/>
      <c r="F2" s="323"/>
      <c r="G2" s="323"/>
      <c r="H2" s="323"/>
      <c r="I2" s="323"/>
      <c r="J2" s="323"/>
      <c r="K2" s="323"/>
      <c r="L2" s="323"/>
      <c r="M2" s="323"/>
      <c r="N2" s="323"/>
      <c r="O2" s="323"/>
      <c r="P2" s="323"/>
      <c r="Q2" s="323"/>
      <c r="R2" s="323"/>
      <c r="S2" s="323"/>
      <c r="T2" s="323"/>
      <c r="U2" s="323"/>
      <c r="V2" s="323"/>
      <c r="W2" s="323"/>
      <c r="X2" s="323"/>
      <c r="Y2" s="323"/>
      <c r="Z2" s="323"/>
      <c r="AA2" s="323"/>
      <c r="AB2" s="323"/>
      <c r="AC2" s="323"/>
      <c r="AD2" s="323"/>
      <c r="AE2" s="323"/>
      <c r="AF2" s="323"/>
      <c r="AG2" s="323"/>
      <c r="AH2" s="323"/>
      <c r="AI2" s="323"/>
      <c r="AJ2" s="323"/>
      <c r="AK2" s="323"/>
      <c r="AL2" s="324"/>
      <c r="AM2" s="324"/>
      <c r="AN2" s="324"/>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39"/>
      <c r="GE2" s="139"/>
      <c r="GF2" s="139"/>
      <c r="GG2" s="139"/>
      <c r="GH2" s="139"/>
      <c r="GI2" s="139"/>
      <c r="GJ2" s="139"/>
      <c r="GK2" s="139"/>
      <c r="GL2" s="139"/>
      <c r="GM2" s="139"/>
      <c r="GN2" s="139"/>
      <c r="GO2" s="139"/>
      <c r="GP2" s="139"/>
      <c r="GQ2" s="139"/>
      <c r="GR2" s="139"/>
      <c r="GS2" s="139"/>
      <c r="GT2" s="139"/>
      <c r="GU2" s="139"/>
      <c r="GV2" s="139"/>
      <c r="GW2" s="139"/>
      <c r="GX2" s="139"/>
      <c r="GY2" s="139"/>
      <c r="GZ2" s="139"/>
      <c r="HA2" s="139"/>
      <c r="HB2" s="139"/>
      <c r="HC2" s="139"/>
      <c r="HD2" s="139"/>
      <c r="HE2" s="139"/>
      <c r="HF2" s="139"/>
      <c r="HG2" s="139"/>
      <c r="HH2" s="139"/>
      <c r="HI2" s="139"/>
      <c r="HJ2" s="139"/>
      <c r="HK2" s="139"/>
      <c r="HL2" s="139"/>
      <c r="HM2" s="139"/>
      <c r="HN2" s="139"/>
      <c r="HO2" s="139"/>
      <c r="HP2" s="139"/>
      <c r="HQ2" s="139"/>
      <c r="HR2" s="139"/>
      <c r="HS2" s="139"/>
      <c r="HT2" s="139"/>
      <c r="HU2" s="139"/>
      <c r="HV2" s="139"/>
      <c r="HW2" s="139"/>
      <c r="HX2" s="139"/>
      <c r="HY2" s="139"/>
      <c r="HZ2" s="139"/>
      <c r="IA2" s="139"/>
      <c r="IB2" s="139"/>
      <c r="IC2" s="139"/>
      <c r="ID2" s="139"/>
      <c r="IE2" s="139"/>
      <c r="IF2" s="139"/>
      <c r="IG2" s="139"/>
      <c r="IH2" s="139"/>
      <c r="II2" s="139"/>
      <c r="IJ2" s="139"/>
      <c r="IK2" s="139"/>
      <c r="IL2" s="139"/>
      <c r="IM2" s="139"/>
      <c r="IN2" s="139"/>
      <c r="IO2" s="139"/>
      <c r="IP2" s="139"/>
      <c r="IQ2" s="139"/>
      <c r="IR2" s="139"/>
      <c r="IS2" s="139"/>
      <c r="IT2" s="139"/>
      <c r="IU2" s="139"/>
      <c r="IV2" s="139"/>
      <c r="IW2" s="139"/>
      <c r="IX2" s="139"/>
      <c r="IY2" s="139"/>
      <c r="IZ2" s="139"/>
      <c r="JA2" s="139"/>
      <c r="JB2" s="139"/>
      <c r="JC2" s="139"/>
      <c r="JD2" s="139"/>
      <c r="JE2" s="139"/>
      <c r="JF2" s="139"/>
      <c r="JG2" s="139"/>
      <c r="JH2" s="139"/>
      <c r="JI2" s="139"/>
      <c r="JJ2" s="139"/>
      <c r="JK2" s="139"/>
      <c r="JL2" s="139"/>
      <c r="JM2" s="139"/>
      <c r="JN2" s="139"/>
      <c r="JO2" s="139"/>
      <c r="JP2" s="139"/>
      <c r="JQ2" s="139"/>
      <c r="JR2" s="139"/>
      <c r="JS2" s="139"/>
      <c r="JT2" s="139"/>
      <c r="JU2" s="139"/>
      <c r="JV2" s="139"/>
      <c r="JW2" s="139"/>
      <c r="JX2" s="139"/>
      <c r="JY2" s="139"/>
      <c r="JZ2" s="139"/>
      <c r="KA2" s="139"/>
      <c r="KB2" s="139"/>
      <c r="KC2" s="139"/>
      <c r="KD2" s="139"/>
      <c r="KE2" s="139"/>
      <c r="KF2" s="139"/>
      <c r="KG2" s="139"/>
      <c r="KH2" s="139"/>
      <c r="KI2" s="139"/>
      <c r="KJ2" s="139"/>
      <c r="KK2" s="139"/>
      <c r="KL2" s="139"/>
    </row>
    <row r="3" spans="1:298" s="140" customFormat="1" ht="16.5">
      <c r="A3" s="2"/>
      <c r="B3" s="2"/>
      <c r="C3" s="193"/>
      <c r="D3" s="323"/>
      <c r="E3" s="323"/>
      <c r="F3" s="323"/>
      <c r="G3" s="323"/>
      <c r="H3" s="323"/>
      <c r="I3" s="323"/>
      <c r="J3" s="323"/>
      <c r="K3" s="323"/>
      <c r="L3" s="323"/>
      <c r="M3" s="323"/>
      <c r="N3" s="323"/>
      <c r="O3" s="323"/>
      <c r="P3" s="323"/>
      <c r="Q3" s="323"/>
      <c r="R3" s="323"/>
      <c r="S3" s="323"/>
      <c r="T3" s="323"/>
      <c r="U3" s="323"/>
      <c r="V3" s="323"/>
      <c r="W3" s="323"/>
      <c r="X3" s="323"/>
      <c r="Y3" s="323"/>
      <c r="Z3" s="323"/>
      <c r="AA3" s="323"/>
      <c r="AB3" s="323"/>
      <c r="AC3" s="323"/>
      <c r="AD3" s="323"/>
      <c r="AE3" s="323"/>
      <c r="AF3" s="323"/>
      <c r="AG3" s="323"/>
      <c r="AH3" s="323"/>
      <c r="AI3" s="323"/>
      <c r="AJ3" s="323"/>
      <c r="AK3" s="323"/>
      <c r="AL3" s="324"/>
      <c r="AM3" s="324"/>
      <c r="AN3" s="324"/>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c r="CB3" s="139"/>
      <c r="CC3" s="139"/>
      <c r="CD3" s="139"/>
      <c r="CE3" s="139"/>
      <c r="CF3" s="139"/>
      <c r="CG3" s="139"/>
      <c r="CH3" s="139"/>
      <c r="CI3" s="139"/>
      <c r="CJ3" s="139"/>
      <c r="CK3" s="139"/>
      <c r="CL3" s="139"/>
      <c r="CM3" s="139"/>
      <c r="CN3" s="139"/>
      <c r="CO3" s="139"/>
      <c r="CP3" s="139"/>
      <c r="CQ3" s="139"/>
      <c r="CR3" s="139"/>
      <c r="CS3" s="139"/>
      <c r="CT3" s="139"/>
      <c r="CU3" s="139"/>
      <c r="CV3" s="139"/>
      <c r="CW3" s="139"/>
      <c r="CX3" s="139"/>
      <c r="CY3" s="139"/>
      <c r="CZ3" s="139"/>
      <c r="DA3" s="139"/>
      <c r="DB3" s="139"/>
      <c r="DC3" s="139"/>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9"/>
      <c r="EW3" s="139"/>
      <c r="EX3" s="139"/>
      <c r="EY3" s="139"/>
      <c r="EZ3" s="139"/>
      <c r="FA3" s="139"/>
      <c r="FB3" s="139"/>
      <c r="FC3" s="139"/>
      <c r="FD3" s="139"/>
      <c r="FE3" s="139"/>
      <c r="FF3" s="139"/>
      <c r="FG3" s="139"/>
      <c r="FH3" s="139"/>
      <c r="FI3" s="139"/>
      <c r="FJ3" s="139"/>
      <c r="FK3" s="139"/>
      <c r="FL3" s="139"/>
      <c r="FM3" s="139"/>
      <c r="FN3" s="139"/>
      <c r="FO3" s="139"/>
      <c r="FP3" s="139"/>
      <c r="FQ3" s="139"/>
      <c r="FR3" s="139"/>
      <c r="FS3" s="139"/>
      <c r="FT3" s="139"/>
      <c r="FU3" s="139"/>
      <c r="FV3" s="139"/>
      <c r="FW3" s="139"/>
      <c r="FX3" s="139"/>
      <c r="FY3" s="139"/>
      <c r="FZ3" s="139"/>
      <c r="GA3" s="139"/>
      <c r="GB3" s="139"/>
      <c r="GC3" s="139"/>
      <c r="GD3" s="139"/>
      <c r="GE3" s="139"/>
      <c r="GF3" s="139"/>
      <c r="GG3" s="139"/>
      <c r="GH3" s="139"/>
      <c r="GI3" s="139"/>
      <c r="GJ3" s="139"/>
      <c r="GK3" s="139"/>
      <c r="GL3" s="139"/>
      <c r="GM3" s="139"/>
      <c r="GN3" s="139"/>
      <c r="GO3" s="139"/>
      <c r="GP3" s="139"/>
      <c r="GQ3" s="139"/>
      <c r="GR3" s="139"/>
      <c r="GS3" s="139"/>
      <c r="GT3" s="139"/>
      <c r="GU3" s="139"/>
      <c r="GV3" s="139"/>
      <c r="GW3" s="139"/>
      <c r="GX3" s="139"/>
      <c r="GY3" s="139"/>
      <c r="GZ3" s="139"/>
      <c r="HA3" s="139"/>
      <c r="HB3" s="139"/>
      <c r="HC3" s="139"/>
      <c r="HD3" s="139"/>
      <c r="HE3" s="139"/>
      <c r="HF3" s="139"/>
      <c r="HG3" s="139"/>
      <c r="HH3" s="139"/>
      <c r="HI3" s="139"/>
      <c r="HJ3" s="139"/>
      <c r="HK3" s="139"/>
      <c r="HL3" s="139"/>
      <c r="HM3" s="139"/>
      <c r="HN3" s="139"/>
      <c r="HO3" s="139"/>
      <c r="HP3" s="139"/>
      <c r="HQ3" s="139"/>
      <c r="HR3" s="139"/>
      <c r="HS3" s="139"/>
      <c r="HT3" s="139"/>
      <c r="HU3" s="139"/>
      <c r="HV3" s="139"/>
      <c r="HW3" s="139"/>
      <c r="HX3" s="139"/>
      <c r="HY3" s="139"/>
      <c r="HZ3" s="139"/>
      <c r="IA3" s="139"/>
      <c r="IB3" s="139"/>
      <c r="IC3" s="139"/>
      <c r="ID3" s="139"/>
      <c r="IE3" s="139"/>
      <c r="IF3" s="139"/>
      <c r="IG3" s="139"/>
      <c r="IH3" s="139"/>
      <c r="II3" s="139"/>
      <c r="IJ3" s="139"/>
      <c r="IK3" s="139"/>
      <c r="IL3" s="139"/>
      <c r="IM3" s="139"/>
      <c r="IN3" s="139"/>
      <c r="IO3" s="139"/>
      <c r="IP3" s="139"/>
      <c r="IQ3" s="139"/>
      <c r="IR3" s="139"/>
      <c r="IS3" s="139"/>
      <c r="IT3" s="139"/>
      <c r="IU3" s="139"/>
      <c r="IV3" s="139"/>
      <c r="IW3" s="139"/>
      <c r="IX3" s="139"/>
      <c r="IY3" s="139"/>
      <c r="IZ3" s="139"/>
      <c r="JA3" s="139"/>
      <c r="JB3" s="139"/>
      <c r="JC3" s="139"/>
      <c r="JD3" s="139"/>
      <c r="JE3" s="139"/>
      <c r="JF3" s="139"/>
      <c r="JG3" s="139"/>
      <c r="JH3" s="139"/>
      <c r="JI3" s="139"/>
      <c r="JJ3" s="139"/>
      <c r="JK3" s="139"/>
      <c r="JL3" s="139"/>
      <c r="JM3" s="139"/>
      <c r="JN3" s="139"/>
      <c r="JO3" s="139"/>
      <c r="JP3" s="139"/>
      <c r="JQ3" s="139"/>
      <c r="JR3" s="139"/>
      <c r="JS3" s="139"/>
      <c r="JT3" s="139"/>
      <c r="JU3" s="139"/>
      <c r="JV3" s="139"/>
      <c r="JW3" s="139"/>
      <c r="JX3" s="139"/>
      <c r="JY3" s="139"/>
      <c r="JZ3" s="139"/>
      <c r="KA3" s="139"/>
      <c r="KB3" s="139"/>
      <c r="KC3" s="139"/>
      <c r="KD3" s="139"/>
      <c r="KE3" s="139"/>
      <c r="KF3" s="139"/>
      <c r="KG3" s="139"/>
      <c r="KH3" s="139"/>
      <c r="KI3" s="139"/>
      <c r="KJ3" s="139"/>
      <c r="KK3" s="139"/>
      <c r="KL3" s="139"/>
    </row>
    <row r="4" spans="1:298" s="140" customFormat="1" ht="26.25" customHeight="1">
      <c r="A4" s="325" t="s">
        <v>234</v>
      </c>
      <c r="B4" s="326"/>
      <c r="C4" s="327"/>
      <c r="D4" s="328" t="str">
        <f>'Presentacion '!C11</f>
        <v>GESTIÓN DE SEGURIDAD Y SALUD EN EL TRABAJO</v>
      </c>
      <c r="E4" s="329"/>
      <c r="F4" s="329"/>
      <c r="G4" s="329"/>
      <c r="H4" s="329"/>
      <c r="I4" s="329"/>
      <c r="J4" s="329"/>
      <c r="K4" s="329"/>
      <c r="L4" s="329"/>
      <c r="M4" s="329"/>
      <c r="N4" s="330"/>
      <c r="O4" s="331"/>
      <c r="P4" s="331"/>
      <c r="Q4" s="331"/>
      <c r="R4" s="1"/>
      <c r="S4" s="1"/>
      <c r="T4" s="1"/>
      <c r="U4" s="1"/>
      <c r="V4" s="1"/>
      <c r="W4" s="1"/>
      <c r="X4" s="1"/>
      <c r="Y4" s="1"/>
      <c r="Z4" s="1"/>
      <c r="AA4" s="1"/>
      <c r="AB4" s="1"/>
      <c r="AC4" s="1"/>
      <c r="AD4" s="1"/>
      <c r="AE4" s="1"/>
      <c r="AF4" s="1"/>
      <c r="AG4" s="1"/>
      <c r="AH4" s="1"/>
      <c r="AI4" s="1"/>
      <c r="AJ4" s="1"/>
      <c r="AK4" s="1"/>
      <c r="AL4" s="1"/>
      <c r="AM4" s="1"/>
      <c r="AN4" s="1"/>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c r="FF4" s="139"/>
      <c r="FG4" s="139"/>
      <c r="FH4" s="139"/>
      <c r="FI4" s="139"/>
      <c r="FJ4" s="139"/>
      <c r="FK4" s="139"/>
      <c r="FL4" s="139"/>
      <c r="FM4" s="139"/>
      <c r="FN4" s="139"/>
      <c r="FO4" s="139"/>
      <c r="FP4" s="139"/>
      <c r="FQ4" s="139"/>
      <c r="FR4" s="139"/>
      <c r="FS4" s="139"/>
      <c r="FT4" s="139"/>
      <c r="FU4" s="139"/>
      <c r="FV4" s="139"/>
      <c r="FW4" s="139"/>
      <c r="FX4" s="139"/>
      <c r="FY4" s="139"/>
      <c r="FZ4" s="139"/>
      <c r="GA4" s="139"/>
      <c r="GB4" s="139"/>
      <c r="GC4" s="139"/>
      <c r="GD4" s="139"/>
      <c r="GE4" s="139"/>
      <c r="GF4" s="139"/>
      <c r="GG4" s="139"/>
      <c r="GH4" s="139"/>
      <c r="GI4" s="139"/>
      <c r="GJ4" s="139"/>
      <c r="GK4" s="139"/>
      <c r="GL4" s="139"/>
      <c r="GM4" s="139"/>
      <c r="GN4" s="139"/>
      <c r="GO4" s="139"/>
      <c r="GP4" s="139"/>
      <c r="GQ4" s="139"/>
      <c r="GR4" s="139"/>
      <c r="GS4" s="139"/>
      <c r="GT4" s="139"/>
      <c r="GU4" s="139"/>
      <c r="GV4" s="139"/>
      <c r="GW4" s="139"/>
      <c r="GX4" s="139"/>
      <c r="GY4" s="139"/>
      <c r="GZ4" s="139"/>
      <c r="HA4" s="139"/>
      <c r="HB4" s="139"/>
      <c r="HC4" s="139"/>
      <c r="HD4" s="139"/>
      <c r="HE4" s="139"/>
      <c r="HF4" s="139"/>
      <c r="HG4" s="139"/>
      <c r="HH4" s="139"/>
      <c r="HI4" s="139"/>
      <c r="HJ4" s="139"/>
      <c r="HK4" s="139"/>
      <c r="HL4" s="139"/>
      <c r="HM4" s="139"/>
      <c r="HN4" s="139"/>
      <c r="HO4" s="139"/>
      <c r="HP4" s="139"/>
      <c r="HQ4" s="139"/>
      <c r="HR4" s="139"/>
      <c r="HS4" s="139"/>
      <c r="HT4" s="139"/>
      <c r="HU4" s="139"/>
      <c r="HV4" s="139"/>
      <c r="HW4" s="139"/>
      <c r="HX4" s="139"/>
      <c r="HY4" s="139"/>
      <c r="HZ4" s="139"/>
      <c r="IA4" s="139"/>
      <c r="IB4" s="139"/>
      <c r="IC4" s="139"/>
      <c r="ID4" s="139"/>
      <c r="IE4" s="139"/>
      <c r="IF4" s="139"/>
      <c r="IG4" s="139"/>
      <c r="IH4" s="139"/>
      <c r="II4" s="139"/>
      <c r="IJ4" s="139"/>
      <c r="IK4" s="139"/>
      <c r="IL4" s="139"/>
      <c r="IM4" s="139"/>
      <c r="IN4" s="139"/>
      <c r="IO4" s="139"/>
      <c r="IP4" s="139"/>
      <c r="IQ4" s="139"/>
      <c r="IR4" s="139"/>
      <c r="IS4" s="139"/>
      <c r="IT4" s="139"/>
      <c r="IU4" s="139"/>
      <c r="IV4" s="139"/>
      <c r="IW4" s="139"/>
      <c r="IX4" s="139"/>
      <c r="IY4" s="139"/>
      <c r="IZ4" s="139"/>
      <c r="JA4" s="139"/>
      <c r="JB4" s="139"/>
      <c r="JC4" s="139"/>
      <c r="JD4" s="139"/>
      <c r="JE4" s="139"/>
      <c r="JF4" s="139"/>
      <c r="JG4" s="139"/>
      <c r="JH4" s="139"/>
      <c r="JI4" s="139"/>
      <c r="JJ4" s="139"/>
      <c r="JK4" s="139"/>
      <c r="JL4" s="139"/>
      <c r="JM4" s="139"/>
      <c r="JN4" s="139"/>
      <c r="JO4" s="139"/>
      <c r="JP4" s="139"/>
      <c r="JQ4" s="139"/>
      <c r="JR4" s="139"/>
      <c r="JS4" s="139"/>
      <c r="JT4" s="139"/>
      <c r="JU4" s="139"/>
      <c r="JV4" s="139"/>
      <c r="JW4" s="139"/>
      <c r="JX4" s="139"/>
      <c r="JY4" s="139"/>
      <c r="JZ4" s="139"/>
      <c r="KA4" s="139"/>
      <c r="KB4" s="139"/>
      <c r="KC4" s="139"/>
      <c r="KD4" s="139"/>
      <c r="KE4" s="139"/>
      <c r="KF4" s="139"/>
      <c r="KG4" s="139"/>
      <c r="KH4" s="139"/>
      <c r="KI4" s="139"/>
      <c r="KJ4" s="139"/>
      <c r="KK4" s="139"/>
      <c r="KL4" s="139"/>
    </row>
    <row r="5" spans="1:298" s="140" customFormat="1" ht="44.25" customHeight="1">
      <c r="A5" s="325" t="s">
        <v>235</v>
      </c>
      <c r="B5" s="326"/>
      <c r="C5" s="327"/>
      <c r="D5" s="336"/>
      <c r="E5" s="337"/>
      <c r="F5" s="337"/>
      <c r="G5" s="337"/>
      <c r="H5" s="337"/>
      <c r="I5" s="337"/>
      <c r="J5" s="337"/>
      <c r="K5" s="337"/>
      <c r="L5" s="337"/>
      <c r="M5" s="337"/>
      <c r="N5" s="338"/>
      <c r="O5" s="1"/>
      <c r="P5" s="1"/>
      <c r="Q5" s="1"/>
      <c r="R5" s="1"/>
      <c r="S5" s="1"/>
      <c r="T5" s="1"/>
      <c r="U5" s="1"/>
      <c r="V5" s="1"/>
      <c r="W5" s="1"/>
      <c r="X5" s="1"/>
      <c r="Y5" s="1"/>
      <c r="Z5" s="1"/>
      <c r="AA5" s="1"/>
      <c r="AB5" s="1"/>
      <c r="AC5" s="1"/>
      <c r="AD5" s="1"/>
      <c r="AE5" s="1"/>
      <c r="AF5" s="1"/>
      <c r="AG5" s="1"/>
      <c r="AH5" s="1"/>
      <c r="AI5" s="1"/>
      <c r="AJ5" s="1"/>
      <c r="AK5" s="1"/>
      <c r="AL5" s="1"/>
      <c r="AM5" s="1"/>
      <c r="AN5" s="1"/>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39"/>
      <c r="FN5" s="139"/>
      <c r="FO5" s="139"/>
      <c r="FP5" s="139"/>
      <c r="FQ5" s="139"/>
      <c r="FR5" s="139"/>
      <c r="FS5" s="139"/>
      <c r="FT5" s="139"/>
      <c r="FU5" s="139"/>
      <c r="FV5" s="139"/>
      <c r="FW5" s="139"/>
      <c r="FX5" s="139"/>
      <c r="FY5" s="139"/>
      <c r="FZ5" s="139"/>
      <c r="GA5" s="139"/>
      <c r="GB5" s="139"/>
      <c r="GC5" s="139"/>
      <c r="GD5" s="139"/>
      <c r="GE5" s="139"/>
      <c r="GF5" s="139"/>
      <c r="GG5" s="139"/>
      <c r="GH5" s="139"/>
      <c r="GI5" s="139"/>
      <c r="GJ5" s="139"/>
      <c r="GK5" s="139"/>
      <c r="GL5" s="139"/>
      <c r="GM5" s="139"/>
      <c r="GN5" s="139"/>
      <c r="GO5" s="139"/>
      <c r="GP5" s="139"/>
      <c r="GQ5" s="139"/>
      <c r="GR5" s="139"/>
      <c r="GS5" s="139"/>
      <c r="GT5" s="139"/>
      <c r="GU5" s="139"/>
      <c r="GV5" s="139"/>
      <c r="GW5" s="139"/>
      <c r="GX5" s="139"/>
      <c r="GY5" s="139"/>
      <c r="GZ5" s="139"/>
      <c r="HA5" s="139"/>
      <c r="HB5" s="139"/>
      <c r="HC5" s="139"/>
      <c r="HD5" s="139"/>
      <c r="HE5" s="139"/>
      <c r="HF5" s="139"/>
      <c r="HG5" s="139"/>
      <c r="HH5" s="139"/>
      <c r="HI5" s="139"/>
      <c r="HJ5" s="139"/>
      <c r="HK5" s="139"/>
      <c r="HL5" s="139"/>
      <c r="HM5" s="139"/>
      <c r="HN5" s="139"/>
      <c r="HO5" s="139"/>
      <c r="HP5" s="139"/>
      <c r="HQ5" s="139"/>
      <c r="HR5" s="139"/>
      <c r="HS5" s="139"/>
      <c r="HT5" s="139"/>
      <c r="HU5" s="139"/>
      <c r="HV5" s="139"/>
      <c r="HW5" s="139"/>
      <c r="HX5" s="139"/>
      <c r="HY5" s="139"/>
      <c r="HZ5" s="139"/>
      <c r="IA5" s="139"/>
      <c r="IB5" s="139"/>
      <c r="IC5" s="139"/>
      <c r="ID5" s="139"/>
      <c r="IE5" s="139"/>
      <c r="IF5" s="139"/>
      <c r="IG5" s="139"/>
      <c r="IH5" s="139"/>
      <c r="II5" s="139"/>
      <c r="IJ5" s="139"/>
      <c r="IK5" s="139"/>
      <c r="IL5" s="139"/>
      <c r="IM5" s="139"/>
      <c r="IN5" s="139"/>
      <c r="IO5" s="139"/>
      <c r="IP5" s="139"/>
      <c r="IQ5" s="139"/>
      <c r="IR5" s="139"/>
      <c r="IS5" s="139"/>
      <c r="IT5" s="139"/>
      <c r="IU5" s="139"/>
      <c r="IV5" s="139"/>
      <c r="IW5" s="139"/>
      <c r="IX5" s="139"/>
      <c r="IY5" s="139"/>
      <c r="IZ5" s="139"/>
      <c r="JA5" s="139"/>
      <c r="JB5" s="139"/>
      <c r="JC5" s="139"/>
      <c r="JD5" s="139"/>
      <c r="JE5" s="139"/>
      <c r="JF5" s="139"/>
      <c r="JG5" s="139"/>
      <c r="JH5" s="139"/>
      <c r="JI5" s="139"/>
      <c r="JJ5" s="139"/>
      <c r="JK5" s="139"/>
      <c r="JL5" s="139"/>
      <c r="JM5" s="139"/>
      <c r="JN5" s="139"/>
      <c r="JO5" s="139"/>
      <c r="JP5" s="139"/>
      <c r="JQ5" s="139"/>
      <c r="JR5" s="139"/>
      <c r="JS5" s="139"/>
      <c r="JT5" s="139"/>
      <c r="JU5" s="139"/>
      <c r="JV5" s="139"/>
      <c r="JW5" s="139"/>
      <c r="JX5" s="139"/>
      <c r="JY5" s="139"/>
      <c r="JZ5" s="139"/>
      <c r="KA5" s="139"/>
      <c r="KB5" s="139"/>
      <c r="KC5" s="139"/>
      <c r="KD5" s="139"/>
      <c r="KE5" s="139"/>
      <c r="KF5" s="139"/>
      <c r="KG5" s="139"/>
      <c r="KH5" s="139"/>
      <c r="KI5" s="139"/>
      <c r="KJ5" s="139"/>
      <c r="KK5" s="139"/>
      <c r="KL5" s="139"/>
    </row>
    <row r="6" spans="1:298" s="140" customFormat="1" ht="49.5" customHeight="1">
      <c r="A6" s="325" t="s">
        <v>236</v>
      </c>
      <c r="B6" s="326"/>
      <c r="C6" s="327"/>
      <c r="D6" s="336" t="str">
        <f>'Presentacion '!B15</f>
        <v>DIRECCIÓN EJECUTIVA SECCIONAL DE ADMINISTRACIÓN JUDICIAL DE MEDELLÍN</v>
      </c>
      <c r="E6" s="337"/>
      <c r="F6" s="337"/>
      <c r="G6" s="337"/>
      <c r="H6" s="337"/>
      <c r="I6" s="337"/>
      <c r="J6" s="337"/>
      <c r="K6" s="337"/>
      <c r="L6" s="337"/>
      <c r="M6" s="337"/>
      <c r="N6" s="338"/>
      <c r="O6" s="1"/>
      <c r="P6" s="1"/>
      <c r="Q6" s="1"/>
      <c r="R6" s="1"/>
      <c r="S6" s="1"/>
      <c r="T6" s="1"/>
      <c r="U6" s="1"/>
      <c r="V6" s="1"/>
      <c r="W6" s="1"/>
      <c r="X6" s="1"/>
      <c r="Y6" s="1"/>
      <c r="Z6" s="1"/>
      <c r="AA6" s="1"/>
      <c r="AB6" s="1"/>
      <c r="AC6" s="1"/>
      <c r="AD6" s="1"/>
      <c r="AE6" s="1"/>
      <c r="AF6" s="1"/>
      <c r="AG6" s="1"/>
      <c r="AH6" s="1"/>
      <c r="AI6" s="1"/>
      <c r="AJ6" s="1"/>
      <c r="AK6" s="1"/>
      <c r="AL6" s="1"/>
      <c r="AM6" s="1"/>
      <c r="AN6" s="1"/>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39"/>
      <c r="HU6" s="139"/>
      <c r="HV6" s="139"/>
      <c r="HW6" s="139"/>
      <c r="HX6" s="139"/>
      <c r="HY6" s="139"/>
      <c r="HZ6" s="139"/>
      <c r="IA6" s="139"/>
      <c r="IB6" s="139"/>
      <c r="IC6" s="139"/>
      <c r="ID6" s="139"/>
      <c r="IE6" s="139"/>
      <c r="IF6" s="139"/>
      <c r="IG6" s="139"/>
      <c r="IH6" s="139"/>
      <c r="II6" s="139"/>
      <c r="IJ6" s="139"/>
      <c r="IK6" s="139"/>
      <c r="IL6" s="139"/>
      <c r="IM6" s="139"/>
      <c r="IN6" s="139"/>
      <c r="IO6" s="139"/>
      <c r="IP6" s="139"/>
      <c r="IQ6" s="139"/>
      <c r="IR6" s="139"/>
      <c r="IS6" s="139"/>
      <c r="IT6" s="139"/>
      <c r="IU6" s="139"/>
      <c r="IV6" s="139"/>
      <c r="IW6" s="139"/>
      <c r="IX6" s="139"/>
      <c r="IY6" s="139"/>
      <c r="IZ6" s="139"/>
      <c r="JA6" s="139"/>
      <c r="JB6" s="139"/>
      <c r="JC6" s="139"/>
      <c r="JD6" s="139"/>
      <c r="JE6" s="139"/>
      <c r="JF6" s="139"/>
      <c r="JG6" s="139"/>
      <c r="JH6" s="139"/>
      <c r="JI6" s="139"/>
      <c r="JJ6" s="139"/>
      <c r="JK6" s="139"/>
      <c r="JL6" s="139"/>
      <c r="JM6" s="139"/>
      <c r="JN6" s="139"/>
      <c r="JO6" s="139"/>
      <c r="JP6" s="139"/>
      <c r="JQ6" s="139"/>
      <c r="JR6" s="139"/>
      <c r="JS6" s="139"/>
      <c r="JT6" s="139"/>
      <c r="JU6" s="139"/>
      <c r="JV6" s="139"/>
      <c r="JW6" s="139"/>
      <c r="JX6" s="139"/>
      <c r="JY6" s="139"/>
      <c r="JZ6" s="139"/>
      <c r="KA6" s="139"/>
      <c r="KB6" s="139"/>
      <c r="KC6" s="139"/>
      <c r="KD6" s="139"/>
      <c r="KE6" s="139"/>
      <c r="KF6" s="139"/>
      <c r="KG6" s="139"/>
      <c r="KH6" s="139"/>
      <c r="KI6" s="139"/>
      <c r="KJ6" s="139"/>
      <c r="KK6" s="139"/>
      <c r="KL6" s="139"/>
    </row>
    <row r="7" spans="1:298" s="140" customFormat="1" ht="16.5">
      <c r="A7" s="319" t="s">
        <v>237</v>
      </c>
      <c r="B7" s="320"/>
      <c r="C7" s="320"/>
      <c r="D7" s="320"/>
      <c r="E7" s="320"/>
      <c r="F7" s="320"/>
      <c r="G7" s="320"/>
      <c r="H7" s="321"/>
      <c r="I7" s="319" t="s">
        <v>238</v>
      </c>
      <c r="J7" s="320"/>
      <c r="K7" s="320"/>
      <c r="L7" s="320"/>
      <c r="M7" s="320"/>
      <c r="N7" s="321"/>
      <c r="O7" s="319" t="s">
        <v>239</v>
      </c>
      <c r="P7" s="320"/>
      <c r="Q7" s="320"/>
      <c r="R7" s="320"/>
      <c r="S7" s="320"/>
      <c r="T7" s="320"/>
      <c r="U7" s="320"/>
      <c r="V7" s="320"/>
      <c r="W7" s="321"/>
      <c r="X7" s="319" t="s">
        <v>240</v>
      </c>
      <c r="Y7" s="320"/>
      <c r="Z7" s="320"/>
      <c r="AA7" s="320"/>
      <c r="AB7" s="320"/>
      <c r="AC7" s="320"/>
      <c r="AD7" s="320"/>
      <c r="AE7" s="320"/>
      <c r="AF7" s="320"/>
      <c r="AG7" s="320"/>
      <c r="AH7" s="321"/>
      <c r="AI7" s="319" t="s">
        <v>241</v>
      </c>
      <c r="AJ7" s="320"/>
      <c r="AK7" s="320"/>
      <c r="AL7" s="320"/>
      <c r="AM7" s="320"/>
      <c r="AN7" s="339"/>
      <c r="AO7" s="139"/>
      <c r="AP7" s="139"/>
      <c r="AQ7" s="139"/>
      <c r="AR7" s="139"/>
      <c r="AS7" s="139"/>
      <c r="AT7" s="139"/>
      <c r="AU7" s="139"/>
      <c r="AV7" s="139"/>
      <c r="AW7" s="139"/>
      <c r="AX7" s="139"/>
      <c r="AY7" s="139"/>
      <c r="AZ7" s="139"/>
      <c r="BA7" s="139"/>
      <c r="BB7" s="139"/>
      <c r="BC7" s="139"/>
      <c r="BD7" s="139"/>
      <c r="BE7" s="139"/>
      <c r="BF7" s="139"/>
      <c r="BG7" s="139"/>
      <c r="BH7" s="139"/>
      <c r="BI7" s="139"/>
      <c r="BJ7" s="139"/>
      <c r="BK7" s="139"/>
      <c r="BL7" s="139"/>
      <c r="BM7" s="139"/>
      <c r="BN7" s="139"/>
      <c r="BO7" s="139"/>
      <c r="BP7" s="139"/>
      <c r="BQ7" s="139"/>
      <c r="BR7" s="139"/>
      <c r="BS7" s="139"/>
      <c r="BT7" s="139"/>
      <c r="BU7" s="139"/>
      <c r="BV7" s="139"/>
      <c r="BW7" s="139"/>
      <c r="BX7" s="139"/>
      <c r="BY7" s="139"/>
      <c r="BZ7" s="139"/>
      <c r="CA7" s="139"/>
      <c r="CB7" s="139"/>
      <c r="CC7" s="139"/>
      <c r="CD7" s="139"/>
      <c r="CE7" s="139"/>
      <c r="CF7" s="139"/>
      <c r="CG7" s="139"/>
      <c r="CH7" s="139"/>
      <c r="CI7" s="139"/>
      <c r="CJ7" s="139"/>
      <c r="CK7" s="139"/>
      <c r="CL7" s="139"/>
      <c r="CM7" s="139"/>
      <c r="CN7" s="139"/>
      <c r="CO7" s="139"/>
      <c r="CP7" s="139"/>
      <c r="CQ7" s="139"/>
      <c r="CR7" s="139"/>
      <c r="CS7" s="139"/>
      <c r="CT7" s="139"/>
      <c r="CU7" s="139"/>
      <c r="CV7" s="139"/>
      <c r="CW7" s="139"/>
      <c r="CX7" s="139"/>
      <c r="CY7" s="139"/>
      <c r="CZ7" s="139"/>
      <c r="DA7" s="139"/>
      <c r="DB7" s="139"/>
      <c r="DC7" s="139"/>
      <c r="DD7" s="139"/>
      <c r="DE7" s="139"/>
      <c r="DF7" s="139"/>
      <c r="DG7" s="139"/>
      <c r="DH7" s="139"/>
      <c r="DI7" s="139"/>
      <c r="DJ7" s="139"/>
      <c r="DK7" s="139"/>
      <c r="DL7" s="139"/>
      <c r="DM7" s="139"/>
      <c r="DN7" s="139"/>
      <c r="DO7" s="139"/>
      <c r="DP7" s="139"/>
      <c r="DQ7" s="139"/>
      <c r="DR7" s="139"/>
      <c r="DS7" s="139"/>
      <c r="DT7" s="139"/>
      <c r="DU7" s="139"/>
      <c r="DV7" s="139"/>
      <c r="DW7" s="139"/>
      <c r="DX7" s="139"/>
      <c r="DY7" s="139"/>
      <c r="DZ7" s="139"/>
      <c r="EA7" s="139"/>
      <c r="EB7" s="139"/>
      <c r="EC7" s="139"/>
      <c r="ED7" s="139"/>
      <c r="EE7" s="139"/>
      <c r="EF7" s="139"/>
      <c r="EG7" s="139"/>
      <c r="EH7" s="139"/>
      <c r="EI7" s="139"/>
      <c r="EJ7" s="139"/>
      <c r="EK7" s="139"/>
      <c r="EL7" s="139"/>
      <c r="EM7" s="139"/>
      <c r="EN7" s="139"/>
      <c r="EO7" s="139"/>
      <c r="EP7" s="139"/>
      <c r="EQ7" s="139"/>
      <c r="ER7" s="139"/>
      <c r="ES7" s="139"/>
      <c r="ET7" s="139"/>
      <c r="EU7" s="139"/>
      <c r="EV7" s="139"/>
      <c r="EW7" s="139"/>
      <c r="EX7" s="139"/>
      <c r="EY7" s="139"/>
      <c r="EZ7" s="139"/>
      <c r="FA7" s="139"/>
      <c r="FB7" s="139"/>
      <c r="FC7" s="139"/>
      <c r="FD7" s="139"/>
      <c r="FE7" s="139"/>
      <c r="FF7" s="139"/>
      <c r="FG7" s="139"/>
      <c r="FH7" s="139"/>
      <c r="FI7" s="139"/>
      <c r="FJ7" s="139"/>
      <c r="FK7" s="139"/>
      <c r="FL7" s="139"/>
      <c r="FM7" s="139"/>
      <c r="FN7" s="139"/>
      <c r="FO7" s="139"/>
      <c r="FP7" s="139"/>
      <c r="FQ7" s="139"/>
      <c r="FR7" s="139"/>
      <c r="FS7" s="139"/>
      <c r="FT7" s="139"/>
      <c r="FU7" s="139"/>
      <c r="FV7" s="139"/>
      <c r="FW7" s="139"/>
      <c r="FX7" s="139"/>
      <c r="FY7" s="139"/>
      <c r="FZ7" s="139"/>
      <c r="GA7" s="139"/>
      <c r="GB7" s="139"/>
      <c r="GC7" s="139"/>
      <c r="GD7" s="139"/>
      <c r="GE7" s="139"/>
      <c r="GF7" s="139"/>
      <c r="GG7" s="139"/>
      <c r="GH7" s="139"/>
      <c r="GI7" s="139"/>
      <c r="GJ7" s="139"/>
      <c r="GK7" s="139"/>
      <c r="GL7" s="139"/>
      <c r="GM7" s="139"/>
      <c r="GN7" s="139"/>
      <c r="GO7" s="139"/>
      <c r="GP7" s="139"/>
      <c r="GQ7" s="139"/>
      <c r="GR7" s="139"/>
      <c r="GS7" s="139"/>
      <c r="GT7" s="139"/>
      <c r="GU7" s="139"/>
      <c r="GV7" s="139"/>
      <c r="GW7" s="139"/>
      <c r="GX7" s="139"/>
      <c r="GY7" s="139"/>
      <c r="GZ7" s="139"/>
      <c r="HA7" s="139"/>
      <c r="HB7" s="139"/>
      <c r="HC7" s="139"/>
      <c r="HD7" s="139"/>
      <c r="HE7" s="139"/>
      <c r="HF7" s="139"/>
      <c r="HG7" s="139"/>
      <c r="HH7" s="139"/>
      <c r="HI7" s="139"/>
      <c r="HJ7" s="139"/>
      <c r="HK7" s="139"/>
      <c r="HL7" s="139"/>
      <c r="HM7" s="139"/>
      <c r="HN7" s="139"/>
      <c r="HO7" s="139"/>
      <c r="HP7" s="139"/>
      <c r="HQ7" s="139"/>
      <c r="HR7" s="139"/>
      <c r="HS7" s="139"/>
      <c r="HT7" s="139"/>
      <c r="HU7" s="139"/>
      <c r="HV7" s="139"/>
      <c r="HW7" s="139"/>
      <c r="HX7" s="139"/>
      <c r="HY7" s="139"/>
      <c r="HZ7" s="139"/>
      <c r="IA7" s="139"/>
      <c r="IB7" s="139"/>
      <c r="IC7" s="139"/>
      <c r="ID7" s="139"/>
      <c r="IE7" s="139"/>
      <c r="IF7" s="139"/>
      <c r="IG7" s="139"/>
      <c r="IH7" s="139"/>
      <c r="II7" s="139"/>
      <c r="IJ7" s="139"/>
      <c r="IK7" s="139"/>
      <c r="IL7" s="139"/>
      <c r="IM7" s="139"/>
      <c r="IN7" s="139"/>
      <c r="IO7" s="139"/>
      <c r="IP7" s="139"/>
      <c r="IQ7" s="139"/>
      <c r="IR7" s="139"/>
      <c r="IS7" s="139"/>
      <c r="IT7" s="139"/>
      <c r="IU7" s="139"/>
      <c r="IV7" s="139"/>
      <c r="IW7" s="139"/>
      <c r="IX7" s="139"/>
      <c r="IY7" s="139"/>
      <c r="IZ7" s="139"/>
      <c r="JA7" s="139"/>
      <c r="JB7" s="139"/>
      <c r="JC7" s="139"/>
      <c r="JD7" s="139"/>
      <c r="JE7" s="139"/>
      <c r="JF7" s="139"/>
      <c r="JG7" s="139"/>
      <c r="JH7" s="139"/>
      <c r="JI7" s="139"/>
      <c r="JJ7" s="139"/>
      <c r="JK7" s="139"/>
      <c r="JL7" s="139"/>
      <c r="JM7" s="139"/>
      <c r="JN7" s="139"/>
      <c r="JO7" s="139"/>
      <c r="JP7" s="139"/>
      <c r="JQ7" s="139"/>
      <c r="JR7" s="139"/>
      <c r="JS7" s="139"/>
      <c r="JT7" s="139"/>
      <c r="JU7" s="139"/>
      <c r="JV7" s="139"/>
      <c r="JW7" s="139"/>
      <c r="JX7" s="139"/>
      <c r="JY7" s="139"/>
      <c r="JZ7" s="139"/>
      <c r="KA7" s="139"/>
      <c r="KB7" s="139"/>
      <c r="KC7" s="139"/>
      <c r="KD7" s="139"/>
      <c r="KE7" s="139"/>
      <c r="KF7" s="139"/>
      <c r="KG7" s="139"/>
      <c r="KH7" s="139"/>
      <c r="KI7" s="139"/>
      <c r="KJ7" s="139"/>
      <c r="KK7" s="139"/>
      <c r="KL7" s="139"/>
    </row>
    <row r="8" spans="1:298" s="140" customFormat="1" ht="16.5" customHeight="1">
      <c r="A8" s="343" t="s">
        <v>242</v>
      </c>
      <c r="B8" s="346" t="s">
        <v>243</v>
      </c>
      <c r="C8" s="345" t="s">
        <v>186</v>
      </c>
      <c r="D8" s="347" t="s">
        <v>244</v>
      </c>
      <c r="E8" s="347" t="s">
        <v>190</v>
      </c>
      <c r="F8" s="348" t="s">
        <v>192</v>
      </c>
      <c r="G8" s="340" t="s">
        <v>194</v>
      </c>
      <c r="H8" s="347" t="s">
        <v>245</v>
      </c>
      <c r="I8" s="341" t="s">
        <v>246</v>
      </c>
      <c r="J8" s="342" t="s">
        <v>247</v>
      </c>
      <c r="K8" s="340" t="s">
        <v>248</v>
      </c>
      <c r="L8" s="340" t="s">
        <v>249</v>
      </c>
      <c r="M8" s="342" t="s">
        <v>247</v>
      </c>
      <c r="N8" s="347" t="s">
        <v>200</v>
      </c>
      <c r="O8" s="350" t="s">
        <v>250</v>
      </c>
      <c r="P8" s="349" t="s">
        <v>202</v>
      </c>
      <c r="Q8" s="340" t="s">
        <v>204</v>
      </c>
      <c r="R8" s="349" t="s">
        <v>251</v>
      </c>
      <c r="S8" s="349"/>
      <c r="T8" s="349"/>
      <c r="U8" s="349"/>
      <c r="V8" s="349"/>
      <c r="W8" s="349"/>
      <c r="X8" s="354" t="s">
        <v>252</v>
      </c>
      <c r="Y8" s="350" t="s">
        <v>253</v>
      </c>
      <c r="Z8" s="350" t="s">
        <v>247</v>
      </c>
      <c r="AA8" s="194"/>
      <c r="AB8" s="194"/>
      <c r="AC8" s="350" t="s">
        <v>254</v>
      </c>
      <c r="AD8" s="350" t="s">
        <v>247</v>
      </c>
      <c r="AE8" s="194"/>
      <c r="AF8" s="194"/>
      <c r="AG8" s="354" t="s">
        <v>255</v>
      </c>
      <c r="AH8" s="350" t="s">
        <v>220</v>
      </c>
      <c r="AI8" s="349" t="s">
        <v>241</v>
      </c>
      <c r="AJ8" s="349" t="s">
        <v>256</v>
      </c>
      <c r="AK8" s="349" t="s">
        <v>257</v>
      </c>
      <c r="AL8" s="349" t="s">
        <v>258</v>
      </c>
      <c r="AM8" s="352" t="s">
        <v>259</v>
      </c>
      <c r="AN8" s="352" t="s">
        <v>224</v>
      </c>
      <c r="AO8" s="139"/>
      <c r="AP8" s="139"/>
      <c r="AQ8" s="139"/>
      <c r="AR8" s="139"/>
      <c r="AS8" s="139"/>
      <c r="AT8" s="139"/>
      <c r="AU8" s="139"/>
      <c r="AV8" s="139"/>
      <c r="AW8" s="139"/>
      <c r="AX8" s="139"/>
      <c r="AY8" s="139"/>
      <c r="AZ8" s="139"/>
      <c r="BA8" s="139"/>
      <c r="BB8" s="139"/>
      <c r="BC8" s="139"/>
      <c r="BD8" s="139"/>
      <c r="BE8" s="139"/>
      <c r="BF8" s="139"/>
      <c r="BG8" s="139"/>
      <c r="BH8" s="139"/>
      <c r="BI8" s="139"/>
      <c r="BJ8" s="139"/>
      <c r="BK8" s="139"/>
      <c r="BL8" s="139"/>
      <c r="BM8" s="139"/>
      <c r="BN8" s="139"/>
      <c r="BO8" s="139"/>
      <c r="BP8" s="139"/>
      <c r="BQ8" s="139"/>
      <c r="BR8" s="139"/>
      <c r="BS8" s="139"/>
      <c r="BT8" s="139"/>
      <c r="BU8" s="139"/>
      <c r="BV8" s="139"/>
      <c r="BW8" s="139"/>
      <c r="BX8" s="139"/>
      <c r="BY8" s="139"/>
      <c r="BZ8" s="139"/>
      <c r="CA8" s="139"/>
      <c r="CB8" s="139"/>
      <c r="CC8" s="139"/>
      <c r="CD8" s="139"/>
      <c r="CE8" s="139"/>
      <c r="CF8" s="139"/>
      <c r="CG8" s="139"/>
      <c r="CH8" s="139"/>
      <c r="CI8" s="139"/>
      <c r="CJ8" s="139"/>
      <c r="CK8" s="139"/>
      <c r="CL8" s="139"/>
      <c r="CM8" s="139"/>
      <c r="CN8" s="139"/>
      <c r="CO8" s="139"/>
      <c r="CP8" s="139"/>
      <c r="CQ8" s="139"/>
      <c r="CR8" s="139"/>
      <c r="CS8" s="139"/>
      <c r="CT8" s="139"/>
      <c r="CU8" s="139"/>
      <c r="CV8" s="139"/>
      <c r="CW8" s="139"/>
      <c r="CX8" s="139"/>
      <c r="CY8" s="139"/>
      <c r="CZ8" s="139"/>
      <c r="DA8" s="139"/>
      <c r="DB8" s="139"/>
      <c r="DC8" s="139"/>
      <c r="DD8" s="139"/>
      <c r="DE8" s="139"/>
      <c r="DF8" s="139"/>
      <c r="DG8" s="139"/>
      <c r="DH8" s="139"/>
      <c r="DI8" s="139"/>
      <c r="DJ8" s="139"/>
      <c r="DK8" s="139"/>
      <c r="DL8" s="139"/>
      <c r="DM8" s="139"/>
      <c r="DN8" s="139"/>
      <c r="DO8" s="139"/>
      <c r="DP8" s="139"/>
      <c r="DQ8" s="139"/>
      <c r="DR8" s="139"/>
      <c r="DS8" s="139"/>
      <c r="DT8" s="139"/>
      <c r="DU8" s="139"/>
      <c r="DV8" s="139"/>
      <c r="DW8" s="139"/>
      <c r="DX8" s="139"/>
      <c r="DY8" s="139"/>
      <c r="DZ8" s="139"/>
      <c r="EA8" s="139"/>
      <c r="EB8" s="139"/>
      <c r="EC8" s="139"/>
      <c r="ED8" s="139"/>
      <c r="EE8" s="139"/>
      <c r="EF8" s="139"/>
      <c r="EG8" s="139"/>
      <c r="EH8" s="139"/>
      <c r="EI8" s="139"/>
      <c r="EJ8" s="139"/>
      <c r="EK8" s="139"/>
      <c r="EL8" s="139"/>
      <c r="EM8" s="139"/>
      <c r="EN8" s="139"/>
      <c r="EO8" s="139"/>
      <c r="EP8" s="139"/>
      <c r="EQ8" s="139"/>
      <c r="ER8" s="139"/>
      <c r="ES8" s="139"/>
      <c r="ET8" s="139"/>
      <c r="EU8" s="139"/>
      <c r="EV8" s="139"/>
      <c r="EW8" s="139"/>
      <c r="EX8" s="139"/>
      <c r="EY8" s="139"/>
      <c r="EZ8" s="139"/>
      <c r="FA8" s="139"/>
      <c r="FB8" s="139"/>
      <c r="FC8" s="139"/>
      <c r="FD8" s="139"/>
      <c r="FE8" s="139"/>
      <c r="FF8" s="139"/>
      <c r="FG8" s="139"/>
      <c r="FH8" s="139"/>
      <c r="FI8" s="139"/>
      <c r="FJ8" s="139"/>
      <c r="FK8" s="139"/>
      <c r="FL8" s="139"/>
      <c r="FM8" s="139"/>
      <c r="FN8" s="139"/>
      <c r="FO8" s="139"/>
      <c r="FP8" s="139"/>
      <c r="FQ8" s="139"/>
      <c r="FR8" s="139"/>
      <c r="FS8" s="139"/>
      <c r="FT8" s="139"/>
      <c r="FU8" s="139"/>
      <c r="FV8" s="139"/>
      <c r="FW8" s="139"/>
      <c r="FX8" s="139"/>
      <c r="FY8" s="139"/>
      <c r="FZ8" s="139"/>
      <c r="GA8" s="139"/>
      <c r="GB8" s="139"/>
      <c r="GC8" s="139"/>
      <c r="GD8" s="139"/>
      <c r="GE8" s="139"/>
      <c r="GF8" s="139"/>
      <c r="GG8" s="139"/>
      <c r="GH8" s="139"/>
      <c r="GI8" s="139"/>
      <c r="GJ8" s="139"/>
      <c r="GK8" s="139"/>
      <c r="GL8" s="139"/>
      <c r="GM8" s="139"/>
      <c r="GN8" s="139"/>
      <c r="GO8" s="139"/>
      <c r="GP8" s="139"/>
      <c r="GQ8" s="139"/>
      <c r="GR8" s="139"/>
      <c r="GS8" s="139"/>
      <c r="GT8" s="139"/>
      <c r="GU8" s="139"/>
      <c r="GV8" s="139"/>
      <c r="GW8" s="139"/>
      <c r="GX8" s="139"/>
      <c r="GY8" s="139"/>
      <c r="GZ8" s="139"/>
      <c r="HA8" s="139"/>
      <c r="HB8" s="139"/>
      <c r="HC8" s="139"/>
      <c r="HD8" s="139"/>
      <c r="HE8" s="139"/>
      <c r="HF8" s="139"/>
      <c r="HG8" s="139"/>
      <c r="HH8" s="139"/>
      <c r="HI8" s="139"/>
      <c r="HJ8" s="139"/>
      <c r="HK8" s="139"/>
      <c r="HL8" s="139"/>
      <c r="HM8" s="139"/>
      <c r="HN8" s="139"/>
      <c r="HO8" s="139"/>
      <c r="HP8" s="139"/>
      <c r="HQ8" s="139"/>
      <c r="HR8" s="139"/>
      <c r="HS8" s="139"/>
      <c r="HT8" s="139"/>
      <c r="HU8" s="139"/>
      <c r="HV8" s="139"/>
      <c r="HW8" s="139"/>
      <c r="HX8" s="139"/>
      <c r="HY8" s="139"/>
      <c r="HZ8" s="139"/>
      <c r="IA8" s="139"/>
      <c r="IB8" s="139"/>
      <c r="IC8" s="139"/>
      <c r="ID8" s="139"/>
      <c r="IE8" s="139"/>
      <c r="IF8" s="139"/>
      <c r="IG8" s="139"/>
      <c r="IH8" s="139"/>
      <c r="II8" s="139"/>
      <c r="IJ8" s="139"/>
      <c r="IK8" s="139"/>
      <c r="IL8" s="139"/>
      <c r="IM8" s="139"/>
      <c r="IN8" s="139"/>
      <c r="IO8" s="139"/>
      <c r="IP8" s="139"/>
      <c r="IQ8" s="139"/>
      <c r="IR8" s="139"/>
      <c r="IS8" s="139"/>
      <c r="IT8" s="139"/>
      <c r="IU8" s="139"/>
      <c r="IV8" s="139"/>
      <c r="IW8" s="139"/>
      <c r="IX8" s="139"/>
      <c r="IY8" s="139"/>
      <c r="IZ8" s="139"/>
      <c r="JA8" s="139"/>
      <c r="JB8" s="139"/>
      <c r="JC8" s="139"/>
      <c r="JD8" s="139"/>
      <c r="JE8" s="139"/>
      <c r="JF8" s="139"/>
      <c r="JG8" s="139"/>
      <c r="JH8" s="139"/>
      <c r="JI8" s="139"/>
      <c r="JJ8" s="139"/>
      <c r="JK8" s="139"/>
      <c r="JL8" s="139"/>
      <c r="JM8" s="139"/>
      <c r="JN8" s="139"/>
      <c r="JO8" s="139"/>
      <c r="JP8" s="139"/>
      <c r="JQ8" s="139"/>
      <c r="JR8" s="139"/>
      <c r="JS8" s="139"/>
      <c r="JT8" s="139"/>
      <c r="JU8" s="139"/>
      <c r="JV8" s="139"/>
      <c r="JW8" s="139"/>
      <c r="JX8" s="139"/>
      <c r="JY8" s="139"/>
      <c r="JZ8" s="139"/>
      <c r="KA8" s="139"/>
      <c r="KB8" s="139"/>
      <c r="KC8" s="139"/>
      <c r="KD8" s="139"/>
      <c r="KE8" s="139"/>
      <c r="KF8" s="139"/>
      <c r="KG8" s="139"/>
      <c r="KH8" s="139"/>
      <c r="KI8" s="139"/>
      <c r="KJ8" s="139"/>
      <c r="KK8" s="139"/>
      <c r="KL8" s="139"/>
    </row>
    <row r="9" spans="1:298" s="142" customFormat="1" ht="94.5" customHeight="1" thickBot="1">
      <c r="A9" s="344"/>
      <c r="B9" s="372"/>
      <c r="C9" s="346"/>
      <c r="D9" s="340"/>
      <c r="E9" s="340"/>
      <c r="F9" s="346"/>
      <c r="G9" s="341"/>
      <c r="H9" s="340"/>
      <c r="I9" s="341"/>
      <c r="J9" s="342"/>
      <c r="K9" s="341"/>
      <c r="L9" s="341"/>
      <c r="M9" s="342"/>
      <c r="N9" s="340"/>
      <c r="O9" s="351"/>
      <c r="P9" s="340"/>
      <c r="Q9" s="341"/>
      <c r="R9" s="130" t="s">
        <v>260</v>
      </c>
      <c r="S9" s="130" t="s">
        <v>261</v>
      </c>
      <c r="T9" s="130" t="s">
        <v>262</v>
      </c>
      <c r="U9" s="130" t="s">
        <v>263</v>
      </c>
      <c r="V9" s="130" t="s">
        <v>264</v>
      </c>
      <c r="W9" s="130" t="s">
        <v>265</v>
      </c>
      <c r="X9" s="350"/>
      <c r="Y9" s="355"/>
      <c r="Z9" s="355"/>
      <c r="AA9" s="196" t="s">
        <v>266</v>
      </c>
      <c r="AB9" s="196" t="s">
        <v>247</v>
      </c>
      <c r="AC9" s="355"/>
      <c r="AD9" s="355"/>
      <c r="AE9" s="195" t="s">
        <v>254</v>
      </c>
      <c r="AF9" s="195" t="s">
        <v>247</v>
      </c>
      <c r="AG9" s="350"/>
      <c r="AH9" s="351"/>
      <c r="AI9" s="340"/>
      <c r="AJ9" s="340"/>
      <c r="AK9" s="340"/>
      <c r="AL9" s="340"/>
      <c r="AM9" s="353"/>
      <c r="AN9" s="353"/>
      <c r="AO9" s="141"/>
      <c r="AP9" s="141"/>
      <c r="AQ9" s="141"/>
      <c r="AR9" s="141"/>
      <c r="AS9" s="141"/>
      <c r="AT9" s="141"/>
      <c r="AU9" s="141"/>
      <c r="AV9" s="141"/>
      <c r="AW9" s="141"/>
      <c r="AX9" s="141"/>
      <c r="AY9" s="141"/>
      <c r="AZ9" s="141"/>
      <c r="BA9" s="141"/>
      <c r="BB9" s="141"/>
      <c r="BC9" s="141"/>
      <c r="BD9" s="141"/>
      <c r="BE9" s="141"/>
      <c r="BF9" s="141"/>
      <c r="BG9" s="141"/>
      <c r="BH9" s="141"/>
      <c r="BI9" s="141"/>
      <c r="BJ9" s="141"/>
      <c r="BK9" s="141"/>
      <c r="BL9" s="141"/>
      <c r="BM9" s="141"/>
      <c r="BN9" s="141"/>
      <c r="BO9" s="141"/>
      <c r="BP9" s="141"/>
      <c r="BQ9" s="141"/>
      <c r="BR9" s="141"/>
      <c r="BS9" s="141"/>
      <c r="BT9" s="141"/>
      <c r="BU9" s="141"/>
      <c r="BV9" s="141"/>
      <c r="BW9" s="141"/>
      <c r="BX9" s="141"/>
      <c r="BY9" s="141"/>
      <c r="BZ9" s="141"/>
      <c r="CA9" s="141"/>
      <c r="CB9" s="141"/>
      <c r="CC9" s="141"/>
      <c r="CD9" s="141"/>
      <c r="CE9" s="141"/>
      <c r="CF9" s="141"/>
      <c r="CG9" s="141"/>
      <c r="CH9" s="141"/>
      <c r="CI9" s="141"/>
      <c r="CJ9" s="141"/>
      <c r="CK9" s="141"/>
      <c r="CL9" s="141"/>
      <c r="CM9" s="141"/>
      <c r="CN9" s="141"/>
      <c r="CO9" s="141"/>
      <c r="CP9" s="141"/>
      <c r="CQ9" s="141"/>
      <c r="CR9" s="141"/>
      <c r="CS9" s="141"/>
      <c r="CT9" s="141"/>
      <c r="CU9" s="141"/>
      <c r="CV9" s="141"/>
      <c r="CW9" s="141"/>
      <c r="CX9" s="141"/>
      <c r="CY9" s="141"/>
      <c r="CZ9" s="141"/>
      <c r="DA9" s="141"/>
      <c r="DB9" s="141"/>
      <c r="DC9" s="141"/>
      <c r="DD9" s="141"/>
      <c r="DE9" s="141"/>
      <c r="DF9" s="141"/>
      <c r="DG9" s="141"/>
      <c r="DH9" s="141"/>
      <c r="DI9" s="141"/>
      <c r="DJ9" s="141"/>
      <c r="DK9" s="141"/>
      <c r="DL9" s="141"/>
      <c r="DM9" s="141"/>
      <c r="DN9" s="141"/>
      <c r="DO9" s="141"/>
      <c r="DP9" s="141"/>
      <c r="DQ9" s="141"/>
      <c r="DR9" s="141"/>
      <c r="DS9" s="141"/>
      <c r="DT9" s="141"/>
      <c r="DU9" s="141"/>
      <c r="DV9" s="141"/>
      <c r="DW9" s="141"/>
      <c r="DX9" s="141"/>
      <c r="DY9" s="141"/>
      <c r="DZ9" s="141"/>
      <c r="EA9" s="141"/>
      <c r="EB9" s="141"/>
      <c r="EC9" s="141"/>
      <c r="ED9" s="141"/>
      <c r="EE9" s="141"/>
      <c r="EF9" s="141"/>
      <c r="EG9" s="141"/>
      <c r="EH9" s="141"/>
      <c r="EI9" s="141"/>
      <c r="EJ9" s="141"/>
      <c r="EK9" s="141"/>
      <c r="EL9" s="141"/>
      <c r="EM9" s="141"/>
      <c r="EN9" s="141"/>
      <c r="EO9" s="141"/>
      <c r="EP9" s="141"/>
      <c r="EQ9" s="141"/>
      <c r="ER9" s="141"/>
      <c r="ES9" s="141"/>
      <c r="ET9" s="141"/>
      <c r="EU9" s="141"/>
      <c r="EV9" s="141"/>
      <c r="EW9" s="141"/>
      <c r="EX9" s="141"/>
      <c r="EY9" s="141"/>
      <c r="EZ9" s="141"/>
      <c r="FA9" s="141"/>
      <c r="FB9" s="141"/>
      <c r="FC9" s="141"/>
      <c r="FD9" s="141"/>
      <c r="FE9" s="141"/>
      <c r="FF9" s="141"/>
      <c r="FG9" s="141"/>
      <c r="FH9" s="141"/>
      <c r="FI9" s="141"/>
      <c r="FJ9" s="141"/>
      <c r="FK9" s="141"/>
      <c r="FL9" s="141"/>
      <c r="FM9" s="141"/>
      <c r="FN9" s="141"/>
      <c r="FO9" s="141"/>
      <c r="FP9" s="141"/>
      <c r="FQ9" s="141"/>
      <c r="FR9" s="141"/>
      <c r="FS9" s="141"/>
      <c r="FT9" s="141"/>
      <c r="FU9" s="141"/>
      <c r="FV9" s="141"/>
      <c r="FW9" s="141"/>
      <c r="FX9" s="141"/>
      <c r="FY9" s="141"/>
      <c r="FZ9" s="141"/>
      <c r="GA9" s="141"/>
      <c r="GB9" s="141"/>
      <c r="GC9" s="141"/>
      <c r="GD9" s="141"/>
      <c r="GE9" s="141"/>
      <c r="GF9" s="141"/>
      <c r="GG9" s="141"/>
      <c r="GH9" s="141"/>
      <c r="GI9" s="141"/>
      <c r="GJ9" s="141"/>
      <c r="GK9" s="141"/>
      <c r="GL9" s="141"/>
      <c r="GM9" s="141"/>
      <c r="GN9" s="141"/>
      <c r="GO9" s="141"/>
      <c r="GP9" s="141"/>
      <c r="GQ9" s="141"/>
      <c r="GR9" s="141"/>
      <c r="GS9" s="141"/>
      <c r="GT9" s="141"/>
      <c r="GU9" s="141"/>
      <c r="GV9" s="141"/>
      <c r="GW9" s="141"/>
      <c r="GX9" s="141"/>
      <c r="GY9" s="141"/>
      <c r="GZ9" s="141"/>
      <c r="HA9" s="141"/>
      <c r="HB9" s="141"/>
      <c r="HC9" s="141"/>
      <c r="HD9" s="141"/>
      <c r="HE9" s="141"/>
      <c r="HF9" s="141"/>
      <c r="HG9" s="141"/>
      <c r="HH9" s="141"/>
      <c r="HI9" s="141"/>
      <c r="HJ9" s="141"/>
      <c r="HK9" s="141"/>
      <c r="HL9" s="141"/>
      <c r="HM9" s="141"/>
      <c r="HN9" s="141"/>
      <c r="HO9" s="141"/>
      <c r="HP9" s="141"/>
      <c r="HQ9" s="141"/>
      <c r="HR9" s="141"/>
      <c r="HS9" s="141"/>
      <c r="HT9" s="141"/>
      <c r="HU9" s="141"/>
      <c r="HV9" s="141"/>
      <c r="HW9" s="141"/>
      <c r="HX9" s="141"/>
      <c r="HY9" s="141"/>
      <c r="HZ9" s="141"/>
      <c r="IA9" s="141"/>
      <c r="IB9" s="141"/>
      <c r="IC9" s="141"/>
      <c r="ID9" s="141"/>
      <c r="IE9" s="141"/>
      <c r="IF9" s="141"/>
      <c r="IG9" s="141"/>
      <c r="IH9" s="141"/>
      <c r="II9" s="141"/>
      <c r="IJ9" s="141"/>
      <c r="IK9" s="141"/>
      <c r="IL9" s="141"/>
      <c r="IM9" s="141"/>
      <c r="IN9" s="141"/>
      <c r="IO9" s="141"/>
      <c r="IP9" s="141"/>
      <c r="IQ9" s="141"/>
      <c r="IR9" s="141"/>
      <c r="IS9" s="141"/>
      <c r="IT9" s="141"/>
      <c r="IU9" s="141"/>
      <c r="IV9" s="141"/>
      <c r="IW9" s="141"/>
      <c r="IX9" s="141"/>
      <c r="IY9" s="141"/>
      <c r="IZ9" s="141"/>
      <c r="JA9" s="141"/>
      <c r="JB9" s="141"/>
      <c r="JC9" s="141"/>
      <c r="JD9" s="141"/>
      <c r="JE9" s="141"/>
      <c r="JF9" s="141"/>
      <c r="JG9" s="141"/>
      <c r="JH9" s="141"/>
      <c r="JI9" s="141"/>
      <c r="JJ9" s="141"/>
      <c r="JK9" s="141"/>
      <c r="JL9" s="141"/>
      <c r="JM9" s="141"/>
      <c r="JN9" s="141"/>
      <c r="JO9" s="141"/>
      <c r="JP9" s="141"/>
      <c r="JQ9" s="141"/>
      <c r="JR9" s="141"/>
      <c r="JS9" s="141"/>
      <c r="JT9" s="141"/>
      <c r="JU9" s="141"/>
      <c r="JV9" s="141"/>
      <c r="JW9" s="141"/>
      <c r="JX9" s="141"/>
      <c r="JY9" s="141"/>
      <c r="JZ9" s="141"/>
      <c r="KA9" s="141"/>
      <c r="KB9" s="141"/>
      <c r="KC9" s="141"/>
      <c r="KD9" s="141"/>
      <c r="KE9" s="141"/>
      <c r="KF9" s="141"/>
      <c r="KG9" s="141"/>
      <c r="KH9" s="141"/>
      <c r="KI9" s="141"/>
      <c r="KJ9" s="141"/>
      <c r="KK9" s="141"/>
      <c r="KL9" s="141"/>
    </row>
    <row r="10" spans="1:298" ht="57.75" customHeight="1">
      <c r="A10" s="293">
        <v>1</v>
      </c>
      <c r="B10" s="297" t="s">
        <v>267</v>
      </c>
      <c r="C10" s="293" t="s">
        <v>268</v>
      </c>
      <c r="D10" s="356" t="s">
        <v>269</v>
      </c>
      <c r="E10" s="293" t="s">
        <v>270</v>
      </c>
      <c r="F10" s="293" t="s">
        <v>271</v>
      </c>
      <c r="G10" s="293" t="s">
        <v>272</v>
      </c>
      <c r="H10" s="293">
        <v>6</v>
      </c>
      <c r="I10" s="316" t="str">
        <f>IF(H10&lt;=2,'Tabla probabilidad'!$B$5,IF(H10&lt;=24,'Tabla probabilidad'!$B$6,IF(H10&lt;=500,'Tabla probabilidad'!$B$7,IF(H10&lt;=5000,'Tabla probabilidad'!$B$8,IF(H10&gt;5000,'Tabla probabilidad'!$B$9)))))</f>
        <v>Baja</v>
      </c>
      <c r="J10" s="317">
        <f>IF(H10&lt;=2,'Tabla probabilidad'!$D$5,IF(H10&lt;=24,'Tabla probabilidad'!$D$6,IF(H10&lt;=500,'Tabla probabilidad'!$D$7,IF(H10&lt;=5000,'Tabla probabilidad'!$D$8,IF(H10&gt;5000,'Tabla probabilidad'!$D$9)))))</f>
        <v>0.4</v>
      </c>
      <c r="K10" s="293" t="s">
        <v>273</v>
      </c>
      <c r="L10" s="293"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293"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293" t="str">
        <f>VLOOKUP((I10&amp;L10),Hoja1!$B$4:$C$28,2,0)</f>
        <v>Moderado</v>
      </c>
      <c r="O10" s="189">
        <v>1</v>
      </c>
      <c r="P10" s="149" t="s">
        <v>274</v>
      </c>
      <c r="Q10" s="189" t="str">
        <f t="shared" ref="Q10:Q34" si="0">IF(R10="Preventivo","Probabilidad",IF(R10="Detectivo","Probabilidad", IF(R10="Correctivo","Impacto")))</f>
        <v>Probabilidad</v>
      </c>
      <c r="R10" s="189" t="s">
        <v>275</v>
      </c>
      <c r="S10" s="189" t="s">
        <v>276</v>
      </c>
      <c r="T10" s="192">
        <f>VLOOKUP(R10&amp;S10,Hoja1!$Q$4:$R$9,2,0)</f>
        <v>0.5</v>
      </c>
      <c r="U10" s="189" t="s">
        <v>277</v>
      </c>
      <c r="V10" s="189" t="s">
        <v>278</v>
      </c>
      <c r="W10" s="189" t="s">
        <v>279</v>
      </c>
      <c r="X10" s="192">
        <f>IF(Q10="Probabilidad",($J$10*T10),IF(Q10="Impacto"," "))</f>
        <v>0.2</v>
      </c>
      <c r="Y10" s="192" t="str">
        <f>IF(Z10&lt;=20%,'Tabla probabilidad'!$B$5,IF(Z10&lt;=40%,'Tabla probabilidad'!$B$6,IF(Z10&lt;=60%,'Tabla probabilidad'!$B$7,IF(Z10&lt;=80%,'Tabla probabilidad'!$B$8,IF(Z10&lt;=100%,'Tabla probabilidad'!$B$9)))))</f>
        <v>Muy Baja</v>
      </c>
      <c r="Z10" s="192">
        <f>IF(R10="Preventivo",(J10-(J10*T10)),IF(R10="Detectivo",(J10-(J10*T10)),IF(R10="Correctivo",(J10))))</f>
        <v>0.2</v>
      </c>
      <c r="AA10" s="294" t="str">
        <f>IF(AB10&lt;=20%,'Tabla probabilidad'!$B$5,IF(AB10&lt;=40%,'Tabla probabilidad'!$B$6,IF(AB10&lt;=60%,'Tabla probabilidad'!$B$7,IF(AB10&lt;=80%,'Tabla probabilidad'!$B$8,IF(AB10&lt;=100%,'Tabla probabilidad'!$B$9)))))</f>
        <v>Baja</v>
      </c>
      <c r="AB10" s="294">
        <f>AVERAGE(Z10:Z14)</f>
        <v>0.21600000000000003</v>
      </c>
      <c r="AC10" s="192" t="str">
        <f t="shared" ref="AC10:AC34" si="1">IF(AD10&lt;=20%,"Leve",IF(AD10&lt;=40%,"Menor",IF(AD10&lt;=60%,"Moderado",IF(AD10&lt;=80%,"Mayor",IF(AD10&lt;=100%,"Catastrófico")))))</f>
        <v>Moderado</v>
      </c>
      <c r="AD10" s="192">
        <f>IF(Q10="Probabilidad",(($M$10-0)),IF(Q10="Impacto",($M$10-($M$10*T10))))</f>
        <v>0.6</v>
      </c>
      <c r="AE10" s="294" t="str">
        <f>IF(AF10&lt;=20%,"Leve",IF(AF10&lt;=40%,"Menor",IF(AF10&lt;=60%,"Moderado",IF(AF10&lt;=80%,"Mayor",IF(AF10&lt;=100%,"Catastrófico")))))</f>
        <v>Moderado</v>
      </c>
      <c r="AF10" s="294">
        <f>AVERAGE(AD10:AD14)</f>
        <v>0.6</v>
      </c>
      <c r="AG10" s="297" t="str">
        <f>VLOOKUP(AA10&amp;AE10,Hoja1!$B$4:$C$28,2,0)</f>
        <v>Moderado</v>
      </c>
      <c r="AH10" s="297" t="s">
        <v>280</v>
      </c>
      <c r="AI10" s="297" t="s">
        <v>281</v>
      </c>
      <c r="AJ10" s="297" t="s">
        <v>282</v>
      </c>
      <c r="AK10" s="315">
        <v>44226</v>
      </c>
      <c r="AL10" s="357" t="s">
        <v>283</v>
      </c>
      <c r="AM10" s="358" t="s">
        <v>284</v>
      </c>
      <c r="AN10" s="293" t="s">
        <v>285</v>
      </c>
    </row>
    <row r="11" spans="1:298" ht="57.75" customHeight="1">
      <c r="A11" s="293"/>
      <c r="B11" s="298"/>
      <c r="C11" s="293"/>
      <c r="D11" s="356"/>
      <c r="E11" s="293"/>
      <c r="F11" s="293"/>
      <c r="G11" s="293"/>
      <c r="H11" s="293"/>
      <c r="I11" s="316"/>
      <c r="J11" s="317"/>
      <c r="K11" s="293"/>
      <c r="L11" s="318"/>
      <c r="M11" s="318"/>
      <c r="N11" s="293"/>
      <c r="O11" s="189">
        <v>2</v>
      </c>
      <c r="P11" s="150" t="s">
        <v>286</v>
      </c>
      <c r="Q11" s="189" t="str">
        <f t="shared" si="0"/>
        <v>Probabilidad</v>
      </c>
      <c r="R11" s="189" t="s">
        <v>275</v>
      </c>
      <c r="S11" s="189" t="s">
        <v>287</v>
      </c>
      <c r="T11" s="192">
        <f>VLOOKUP(R11&amp;S11,Hoja1!$Q$4:$R$9,2,0)</f>
        <v>0.45</v>
      </c>
      <c r="U11" s="189" t="s">
        <v>277</v>
      </c>
      <c r="V11" s="189" t="s">
        <v>278</v>
      </c>
      <c r="W11" s="189" t="s">
        <v>279</v>
      </c>
      <c r="X11" s="192">
        <f>IF(Q11="Probabilidad",($J$10*T11),IF(Q11="Impacto"," "))</f>
        <v>0.18000000000000002</v>
      </c>
      <c r="Y11" s="192" t="str">
        <f>IF(Z11&lt;=20%,'Tabla probabilidad'!$B$5,IF(Z11&lt;=40%,'Tabla probabilidad'!$B$6,IF(Z11&lt;=60%,'Tabla probabilidad'!$B$7,IF(Z11&lt;=80%,'Tabla probabilidad'!$B$8,IF(Z11&lt;=100%,'Tabla probabilidad'!$B$9)))))</f>
        <v>Baja</v>
      </c>
      <c r="Z11" s="192">
        <f>IF(R11="Preventivo",(J10-(J10*T11)),IF(R11="Detectivo",(J10-(J10*T11)),IF(R11="Correctivo",(J10))))</f>
        <v>0.22</v>
      </c>
      <c r="AA11" s="295"/>
      <c r="AB11" s="295"/>
      <c r="AC11" s="192" t="str">
        <f t="shared" si="1"/>
        <v>Moderado</v>
      </c>
      <c r="AD11" s="192">
        <f>IF(Q11="Probabilidad",(($M$10-0)),IF(Q11="Impacto",($M$10-($M$10*T11))))</f>
        <v>0.6</v>
      </c>
      <c r="AE11" s="295"/>
      <c r="AF11" s="295"/>
      <c r="AG11" s="298"/>
      <c r="AH11" s="298"/>
      <c r="AI11" s="298"/>
      <c r="AJ11" s="298"/>
      <c r="AK11" s="298"/>
      <c r="AL11" s="298"/>
      <c r="AM11" s="359"/>
      <c r="AN11" s="293"/>
    </row>
    <row r="12" spans="1:298" ht="69.75" customHeight="1">
      <c r="A12" s="293"/>
      <c r="B12" s="298"/>
      <c r="C12" s="293"/>
      <c r="D12" s="356"/>
      <c r="E12" s="293"/>
      <c r="F12" s="293"/>
      <c r="G12" s="293"/>
      <c r="H12" s="293"/>
      <c r="I12" s="316"/>
      <c r="J12" s="317"/>
      <c r="K12" s="293"/>
      <c r="L12" s="318"/>
      <c r="M12" s="318"/>
      <c r="N12" s="293"/>
      <c r="O12" s="189">
        <v>3</v>
      </c>
      <c r="P12" s="150" t="s">
        <v>288</v>
      </c>
      <c r="Q12" s="189" t="str">
        <f t="shared" si="0"/>
        <v>Probabilidad</v>
      </c>
      <c r="R12" s="189" t="s">
        <v>275</v>
      </c>
      <c r="S12" s="189" t="s">
        <v>287</v>
      </c>
      <c r="T12" s="192">
        <f>VLOOKUP(R12&amp;S12,Hoja1!$Q$4:$R$9,2,0)</f>
        <v>0.45</v>
      </c>
      <c r="U12" s="189" t="s">
        <v>277</v>
      </c>
      <c r="V12" s="189" t="s">
        <v>278</v>
      </c>
      <c r="W12" s="189" t="s">
        <v>279</v>
      </c>
      <c r="X12" s="192">
        <f t="shared" ref="X12:X14" si="2">IF(Q12="Probabilidad",($J$10*T12),IF(Q12="Impacto"," "))</f>
        <v>0.18000000000000002</v>
      </c>
      <c r="Y12" s="192" t="str">
        <f>IF(Z12&lt;=20%,'Tabla probabilidad'!$B$5,IF(Z12&lt;=40%,'Tabla probabilidad'!$B$6,IF(Z12&lt;=60%,'Tabla probabilidad'!$B$7,IF(Z12&lt;=80%,'Tabla probabilidad'!$B$8,IF(Z12&lt;=100%,'Tabla probabilidad'!$B$9)))))</f>
        <v>Baja</v>
      </c>
      <c r="Z12" s="192">
        <f>IF(R12="Preventivo",(J10-(J10*T12)),IF(R12="Detectivo",(J10-(J10*T12)),IF(R12="Correctivo",(J10))))</f>
        <v>0.22</v>
      </c>
      <c r="AA12" s="295"/>
      <c r="AB12" s="295"/>
      <c r="AC12" s="192" t="str">
        <f t="shared" si="1"/>
        <v>Moderado</v>
      </c>
      <c r="AD12" s="192">
        <f>IF(Q12="Probabilidad",(($M$10-0)),IF(Q12="Impacto",($M$10-($M$10*T12))))</f>
        <v>0.6</v>
      </c>
      <c r="AE12" s="295"/>
      <c r="AF12" s="295"/>
      <c r="AG12" s="298"/>
      <c r="AH12" s="298"/>
      <c r="AI12" s="298"/>
      <c r="AJ12" s="298"/>
      <c r="AK12" s="298"/>
      <c r="AL12" s="298"/>
      <c r="AM12" s="359"/>
      <c r="AN12" s="293"/>
    </row>
    <row r="13" spans="1:298" ht="72" customHeight="1">
      <c r="A13" s="293"/>
      <c r="B13" s="298"/>
      <c r="C13" s="293"/>
      <c r="D13" s="356"/>
      <c r="E13" s="293"/>
      <c r="F13" s="293"/>
      <c r="G13" s="293"/>
      <c r="H13" s="293"/>
      <c r="I13" s="316"/>
      <c r="J13" s="317"/>
      <c r="K13" s="293"/>
      <c r="L13" s="318"/>
      <c r="M13" s="318"/>
      <c r="N13" s="293"/>
      <c r="O13" s="189">
        <v>4</v>
      </c>
      <c r="P13" s="152" t="s">
        <v>289</v>
      </c>
      <c r="Q13" s="189" t="str">
        <f t="shared" si="0"/>
        <v>Probabilidad</v>
      </c>
      <c r="R13" s="189" t="s">
        <v>275</v>
      </c>
      <c r="S13" s="189" t="s">
        <v>287</v>
      </c>
      <c r="T13" s="192">
        <f>VLOOKUP(R13&amp;S13,Hoja1!$Q$4:$R$9,2,0)</f>
        <v>0.45</v>
      </c>
      <c r="U13" s="189" t="s">
        <v>277</v>
      </c>
      <c r="V13" s="189" t="s">
        <v>278</v>
      </c>
      <c r="W13" s="189" t="s">
        <v>279</v>
      </c>
      <c r="X13" s="192">
        <f t="shared" si="2"/>
        <v>0.18000000000000002</v>
      </c>
      <c r="Y13" s="192" t="str">
        <f>IF(Z13&lt;=20%,'Tabla probabilidad'!$B$5,IF(Z13&lt;=40%,'Tabla probabilidad'!$B$6,IF(Z13&lt;=60%,'Tabla probabilidad'!$B$7,IF(Z13&lt;=80%,'Tabla probabilidad'!$B$8,IF(Z13&lt;=100%,'Tabla probabilidad'!$B$9)))))</f>
        <v>Baja</v>
      </c>
      <c r="Z13" s="192">
        <f>IF(R13="Preventivo",(J10-(J10*T13)),IF(R13="Detectivo",(J10-(J10*T13)),IF(R13="Correctivo",(J10))))</f>
        <v>0.22</v>
      </c>
      <c r="AA13" s="295"/>
      <c r="AB13" s="295"/>
      <c r="AC13" s="192" t="str">
        <f t="shared" si="1"/>
        <v>Moderado</v>
      </c>
      <c r="AD13" s="192">
        <f>IF(Q13="Probabilidad",(($M$10-0)),IF(Q13="Impacto",($M$10-($M$10*T13))))</f>
        <v>0.6</v>
      </c>
      <c r="AE13" s="295"/>
      <c r="AF13" s="295"/>
      <c r="AG13" s="298"/>
      <c r="AH13" s="298"/>
      <c r="AI13" s="298"/>
      <c r="AJ13" s="298"/>
      <c r="AK13" s="298"/>
      <c r="AL13" s="298"/>
      <c r="AM13" s="359"/>
      <c r="AN13" s="293"/>
    </row>
    <row r="14" spans="1:298" ht="30">
      <c r="A14" s="293"/>
      <c r="B14" s="311"/>
      <c r="C14" s="293"/>
      <c r="D14" s="356"/>
      <c r="E14" s="293"/>
      <c r="F14" s="293"/>
      <c r="G14" s="293"/>
      <c r="H14" s="293"/>
      <c r="I14" s="316"/>
      <c r="J14" s="317"/>
      <c r="K14" s="293"/>
      <c r="L14" s="318"/>
      <c r="M14" s="318"/>
      <c r="N14" s="293"/>
      <c r="O14" s="189">
        <v>5</v>
      </c>
      <c r="P14" s="144" t="s">
        <v>290</v>
      </c>
      <c r="Q14" s="189" t="str">
        <f t="shared" si="0"/>
        <v>Probabilidad</v>
      </c>
      <c r="R14" s="189" t="s">
        <v>275</v>
      </c>
      <c r="S14" s="189" t="s">
        <v>287</v>
      </c>
      <c r="T14" s="192">
        <f>VLOOKUP(R14&amp;S14,Hoja1!$Q$4:$R$9,2,0)</f>
        <v>0.45</v>
      </c>
      <c r="U14" s="189" t="s">
        <v>291</v>
      </c>
      <c r="V14" s="189" t="s">
        <v>278</v>
      </c>
      <c r="W14" s="189" t="s">
        <v>279</v>
      </c>
      <c r="X14" s="192">
        <f t="shared" si="2"/>
        <v>0.18000000000000002</v>
      </c>
      <c r="Y14" s="192" t="str">
        <f>IF(Z14&lt;=20%,'Tabla probabilidad'!$B$5,IF(Z14&lt;=40%,'Tabla probabilidad'!$B$6,IF(Z14&lt;=60%,'Tabla probabilidad'!$B$7,IF(Z14&lt;=80%,'Tabla probabilidad'!$B$8,IF(Z14&lt;=100%,'Tabla probabilidad'!$B$9)))))</f>
        <v>Baja</v>
      </c>
      <c r="Z14" s="192">
        <f>IF(R14="Preventivo",(J10-(J10*T14)),IF(R14="Detectivo",(J10-(J10*T14)),IF(R14="Correctivo",(J10))))</f>
        <v>0.22</v>
      </c>
      <c r="AA14" s="296"/>
      <c r="AB14" s="296"/>
      <c r="AC14" s="192" t="str">
        <f t="shared" si="1"/>
        <v>Moderado</v>
      </c>
      <c r="AD14" s="192">
        <f>IF(Q14="Probabilidad",(($M$10-0)),IF(Q14="Impacto",($M$10-($M$10*T14))))</f>
        <v>0.6</v>
      </c>
      <c r="AE14" s="296"/>
      <c r="AF14" s="296"/>
      <c r="AG14" s="311"/>
      <c r="AH14" s="311"/>
      <c r="AI14" s="311"/>
      <c r="AJ14" s="311"/>
      <c r="AK14" s="311"/>
      <c r="AL14" s="311"/>
      <c r="AM14" s="360"/>
      <c r="AN14" s="293"/>
    </row>
    <row r="15" spans="1:298" ht="75" customHeight="1">
      <c r="A15" s="293">
        <v>2</v>
      </c>
      <c r="B15" s="297" t="s">
        <v>292</v>
      </c>
      <c r="C15" s="293" t="s">
        <v>293</v>
      </c>
      <c r="D15" s="312" t="s">
        <v>294</v>
      </c>
      <c r="E15" s="297" t="s">
        <v>295</v>
      </c>
      <c r="F15" s="297" t="s">
        <v>296</v>
      </c>
      <c r="G15" s="293" t="s">
        <v>272</v>
      </c>
      <c r="H15" s="297">
        <v>4</v>
      </c>
      <c r="I15" s="316" t="str">
        <f>IF(H15&lt;=2,'Tabla probabilidad'!$B$5,IF(H15&lt;=24,'Tabla probabilidad'!$B$6,IF(H15&lt;=500,'Tabla probabilidad'!$B$7,IF(H15&lt;=5000,'Tabla probabilidad'!$B$8,IF(H15&gt;5000,'Tabla probabilidad'!$B$9)))))</f>
        <v>Baja</v>
      </c>
      <c r="J15" s="317">
        <f>IF(H15&lt;=2,'Tabla probabilidad'!$D$5,IF(H15&lt;=24,'Tabla probabilidad'!$D$6,IF(H15&lt;=500,'Tabla probabilidad'!$D$7,IF(H15&lt;=5000,'Tabla probabilidad'!$D$8,IF(H15&gt;5000,'Tabla probabilidad'!$D$9)))))</f>
        <v>0.4</v>
      </c>
      <c r="K15" s="293" t="s">
        <v>297</v>
      </c>
      <c r="L15" s="293"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293"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293" t="str">
        <f>VLOOKUP((I15&amp;L15),Hoja1!$B$4:$C$28,2,0)</f>
        <v xml:space="preserve">Alto </v>
      </c>
      <c r="O15" s="189">
        <v>1</v>
      </c>
      <c r="P15" s="149" t="s">
        <v>298</v>
      </c>
      <c r="Q15" s="189" t="str">
        <f t="shared" si="0"/>
        <v>Probabilidad</v>
      </c>
      <c r="R15" s="189" t="s">
        <v>275</v>
      </c>
      <c r="S15" s="189" t="s">
        <v>287</v>
      </c>
      <c r="T15" s="192">
        <f>VLOOKUP(R15&amp;S15,Hoja1!$Q$4:$R$9,2,0)</f>
        <v>0.45</v>
      </c>
      <c r="U15" s="189" t="s">
        <v>277</v>
      </c>
      <c r="V15" s="189" t="s">
        <v>278</v>
      </c>
      <c r="W15" s="189" t="s">
        <v>279</v>
      </c>
      <c r="X15" s="192">
        <f>IF(Q15="Probabilidad",($J$15*T15),IF(Q15="Impacto"," "))</f>
        <v>0.18000000000000002</v>
      </c>
      <c r="Y15" s="192" t="str">
        <f>IF(Z15&lt;=20%,'Tabla probabilidad'!$B$5,IF(Z15&lt;=40%,'Tabla probabilidad'!$B$6,IF(Z15&lt;=60%,'Tabla probabilidad'!$B$7,IF(Z15&lt;=80%,'Tabla probabilidad'!$B$8,IF(Z15&lt;=100%,'Tabla probabilidad'!$B$9)))))</f>
        <v>Baja</v>
      </c>
      <c r="Z15" s="192">
        <f>IF(R15="Preventivo",(J15-(J15*T15)),IF(R15="Detectivo",(J15-(J15*T15)),IF(R15="Correctivo",(J15))))</f>
        <v>0.22</v>
      </c>
      <c r="AA15" s="294" t="str">
        <f>IF(AB15&lt;=20%,'Tabla probabilidad'!$B$5,IF(AB15&lt;=40%,'Tabla probabilidad'!$B$6,IF(AB15&lt;=60%,'Tabla probabilidad'!$B$7,IF(AB15&lt;=80%,'Tabla probabilidad'!$B$8,IF(AB15&lt;=100%,'Tabla probabilidad'!$B$9)))))</f>
        <v>Baja</v>
      </c>
      <c r="AB15" s="294">
        <f>AVERAGE(Z15:Z19)</f>
        <v>0.22000000000000003</v>
      </c>
      <c r="AC15" s="192" t="str">
        <f t="shared" si="1"/>
        <v>Mayor</v>
      </c>
      <c r="AD15" s="192">
        <f>IF(Q15="Probabilidad",(($M$15-0)),IF(Q15="Impacto",($M$15-($M$15*T15))))</f>
        <v>0.8</v>
      </c>
      <c r="AE15" s="294" t="str">
        <f>IF(AF15&lt;=20%,"Leve",IF(AF15&lt;=40%,"Menor",IF(AF15&lt;=60%,"Moderado",IF(AF15&lt;=80%,"Mayor",IF(AF15&lt;=100%,"Catastrófico")))))</f>
        <v>Mayor</v>
      </c>
      <c r="AF15" s="294">
        <f>AVERAGE(AD15:AD19)</f>
        <v>0.8</v>
      </c>
      <c r="AG15" s="297" t="str">
        <f>VLOOKUP(AA15&amp;AE15,Hoja1!$B$4:$C$28,2,0)</f>
        <v xml:space="preserve">Alto </v>
      </c>
      <c r="AH15" s="297" t="s">
        <v>280</v>
      </c>
      <c r="AI15" s="297" t="s">
        <v>299</v>
      </c>
      <c r="AJ15" s="297" t="s">
        <v>282</v>
      </c>
      <c r="AK15" s="315">
        <v>44211</v>
      </c>
      <c r="AL15" s="297" t="s">
        <v>300</v>
      </c>
      <c r="AM15" s="358" t="s">
        <v>284</v>
      </c>
      <c r="AN15" s="293" t="s">
        <v>285</v>
      </c>
    </row>
    <row r="16" spans="1:298" ht="69" customHeight="1">
      <c r="A16" s="293"/>
      <c r="B16" s="298"/>
      <c r="C16" s="293"/>
      <c r="D16" s="313"/>
      <c r="E16" s="298"/>
      <c r="F16" s="298"/>
      <c r="G16" s="293"/>
      <c r="H16" s="298"/>
      <c r="I16" s="316"/>
      <c r="J16" s="317"/>
      <c r="K16" s="293"/>
      <c r="L16" s="318"/>
      <c r="M16" s="318"/>
      <c r="N16" s="293"/>
      <c r="O16" s="189">
        <v>2</v>
      </c>
      <c r="P16" s="150" t="s">
        <v>301</v>
      </c>
      <c r="Q16" s="189" t="str">
        <f t="shared" si="0"/>
        <v>Probabilidad</v>
      </c>
      <c r="R16" s="189" t="s">
        <v>275</v>
      </c>
      <c r="S16" s="189" t="s">
        <v>287</v>
      </c>
      <c r="T16" s="192">
        <f>VLOOKUP(R16&amp;S16,Hoja1!$Q$4:$R$9,2,0)</f>
        <v>0.45</v>
      </c>
      <c r="U16" s="189" t="s">
        <v>277</v>
      </c>
      <c r="V16" s="189" t="s">
        <v>278</v>
      </c>
      <c r="W16" s="189" t="s">
        <v>279</v>
      </c>
      <c r="X16" s="192">
        <f>IF(Q16="Probabilidad",($J$15*T16),IF(Q16="Impacto"," "))</f>
        <v>0.18000000000000002</v>
      </c>
      <c r="Y16" s="192" t="str">
        <f>IF(Z16&lt;=20%,'Tabla probabilidad'!$B$5,IF(Z16&lt;=40%,'Tabla probabilidad'!$B$6,IF(Z16&lt;=60%,'Tabla probabilidad'!$B$7,IF(Z16&lt;=80%,'Tabla probabilidad'!$B$8,IF(Z16&lt;=100%,'Tabla probabilidad'!$B$9)))))</f>
        <v>Baja</v>
      </c>
      <c r="Z16" s="192">
        <f>IF(R16="Preventivo",(J15-(J15*T16)),IF(R16="Detectivo",(J15-(J15*T16)),IF(R16="Correctivo",(J15))))</f>
        <v>0.22</v>
      </c>
      <c r="AA16" s="295"/>
      <c r="AB16" s="295"/>
      <c r="AC16" s="192" t="str">
        <f t="shared" si="1"/>
        <v>Mayor</v>
      </c>
      <c r="AD16" s="192">
        <f t="shared" ref="AD16:AD19" si="3">IF(Q16="Probabilidad",(($M$15-0)),IF(Q16="Impacto",($M$15-($M$15*T16))))</f>
        <v>0.8</v>
      </c>
      <c r="AE16" s="295"/>
      <c r="AF16" s="295"/>
      <c r="AG16" s="298"/>
      <c r="AH16" s="298"/>
      <c r="AI16" s="298"/>
      <c r="AJ16" s="298"/>
      <c r="AK16" s="298"/>
      <c r="AL16" s="298"/>
      <c r="AM16" s="359"/>
      <c r="AN16" s="293"/>
    </row>
    <row r="17" spans="1:40" ht="140.25" customHeight="1">
      <c r="A17" s="293"/>
      <c r="B17" s="298"/>
      <c r="C17" s="293"/>
      <c r="D17" s="313"/>
      <c r="E17" s="298"/>
      <c r="F17" s="298"/>
      <c r="G17" s="293"/>
      <c r="H17" s="298"/>
      <c r="I17" s="316"/>
      <c r="J17" s="317"/>
      <c r="K17" s="293"/>
      <c r="L17" s="318"/>
      <c r="M17" s="318"/>
      <c r="N17" s="293"/>
      <c r="O17" s="189">
        <v>3</v>
      </c>
      <c r="P17" s="150" t="s">
        <v>302</v>
      </c>
      <c r="Q17" s="189" t="str">
        <f t="shared" si="0"/>
        <v>Probabilidad</v>
      </c>
      <c r="R17" s="189" t="s">
        <v>275</v>
      </c>
      <c r="S17" s="189" t="s">
        <v>287</v>
      </c>
      <c r="T17" s="192">
        <f>VLOOKUP(R17&amp;S17,Hoja1!$Q$4:$R$9,2,0)</f>
        <v>0.45</v>
      </c>
      <c r="U17" s="189" t="s">
        <v>277</v>
      </c>
      <c r="V17" s="189" t="s">
        <v>278</v>
      </c>
      <c r="W17" s="189" t="s">
        <v>279</v>
      </c>
      <c r="X17" s="192">
        <f t="shared" ref="X17:X19" si="4">IF(Q17="Probabilidad",($J$15*T17),IF(Q17="Impacto"," "))</f>
        <v>0.18000000000000002</v>
      </c>
      <c r="Y17" s="192" t="str">
        <f>IF(Z17&lt;=20%,'Tabla probabilidad'!$B$5,IF(Z17&lt;=40%,'Tabla probabilidad'!$B$6,IF(Z17&lt;=60%,'Tabla probabilidad'!$B$7,IF(Z17&lt;=80%,'Tabla probabilidad'!$B$8,IF(Z17&lt;=100%,'Tabla probabilidad'!$B$9)))))</f>
        <v>Baja</v>
      </c>
      <c r="Z17" s="192">
        <f>IF(R17="Preventivo",(J15-(J15*T17)),IF(R17="Detectivo",(J15-(J15*T17)),IF(R17="Correctivo",(J15))))</f>
        <v>0.22</v>
      </c>
      <c r="AA17" s="295"/>
      <c r="AB17" s="295"/>
      <c r="AC17" s="192" t="str">
        <f t="shared" si="1"/>
        <v>Mayor</v>
      </c>
      <c r="AD17" s="192">
        <f t="shared" si="3"/>
        <v>0.8</v>
      </c>
      <c r="AE17" s="295"/>
      <c r="AF17" s="295"/>
      <c r="AG17" s="298"/>
      <c r="AH17" s="298"/>
      <c r="AI17" s="298"/>
      <c r="AJ17" s="298"/>
      <c r="AK17" s="298"/>
      <c r="AL17" s="298"/>
      <c r="AM17" s="359"/>
      <c r="AN17" s="293"/>
    </row>
    <row r="18" spans="1:40" ht="62.25" customHeight="1">
      <c r="A18" s="293"/>
      <c r="B18" s="298"/>
      <c r="C18" s="293"/>
      <c r="D18" s="313"/>
      <c r="E18" s="298"/>
      <c r="F18" s="298"/>
      <c r="G18" s="293"/>
      <c r="H18" s="298"/>
      <c r="I18" s="316"/>
      <c r="J18" s="317"/>
      <c r="K18" s="293"/>
      <c r="L18" s="318"/>
      <c r="M18" s="318"/>
      <c r="N18" s="293"/>
      <c r="O18" s="189">
        <v>4</v>
      </c>
      <c r="P18" s="150" t="s">
        <v>303</v>
      </c>
      <c r="Q18" s="189" t="str">
        <f t="shared" si="0"/>
        <v>Probabilidad</v>
      </c>
      <c r="R18" s="189" t="s">
        <v>275</v>
      </c>
      <c r="S18" s="189" t="s">
        <v>287</v>
      </c>
      <c r="T18" s="192">
        <f>VLOOKUP(R18&amp;S18,Hoja1!$Q$4:$R$9,2,0)</f>
        <v>0.45</v>
      </c>
      <c r="U18" s="189" t="s">
        <v>277</v>
      </c>
      <c r="V18" s="189" t="s">
        <v>278</v>
      </c>
      <c r="W18" s="189" t="s">
        <v>279</v>
      </c>
      <c r="X18" s="192">
        <f t="shared" si="4"/>
        <v>0.18000000000000002</v>
      </c>
      <c r="Y18" s="192" t="str">
        <f>IF(Z18&lt;=20%,'Tabla probabilidad'!$B$5,IF(Z18&lt;=40%,'Tabla probabilidad'!$B$6,IF(Z18&lt;=60%,'Tabla probabilidad'!$B$7,IF(Z18&lt;=80%,'Tabla probabilidad'!$B$8,IF(Z18&lt;=100%,'Tabla probabilidad'!$B$9)))))</f>
        <v>Baja</v>
      </c>
      <c r="Z18" s="192">
        <f>IF(R18="Preventivo",(J15-(J15*T18)),IF(R18="Detectivo",(J15-(J15*T18)),IF(R18="Correctivo",(J15))))</f>
        <v>0.22</v>
      </c>
      <c r="AA18" s="295"/>
      <c r="AB18" s="295"/>
      <c r="AC18" s="192" t="str">
        <f t="shared" si="1"/>
        <v>Mayor</v>
      </c>
      <c r="AD18" s="192">
        <f t="shared" si="3"/>
        <v>0.8</v>
      </c>
      <c r="AE18" s="295"/>
      <c r="AF18" s="295"/>
      <c r="AG18" s="298"/>
      <c r="AH18" s="298"/>
      <c r="AI18" s="298"/>
      <c r="AJ18" s="298"/>
      <c r="AK18" s="298"/>
      <c r="AL18" s="298"/>
      <c r="AM18" s="359"/>
      <c r="AN18" s="293"/>
    </row>
    <row r="19" spans="1:40" ht="15.75" customHeight="1">
      <c r="A19" s="293"/>
      <c r="B19" s="311"/>
      <c r="C19" s="293"/>
      <c r="D19" s="314"/>
      <c r="E19" s="311"/>
      <c r="F19" s="311"/>
      <c r="G19" s="293"/>
      <c r="H19" s="311"/>
      <c r="I19" s="316"/>
      <c r="J19" s="317"/>
      <c r="K19" s="293"/>
      <c r="L19" s="318"/>
      <c r="M19" s="318"/>
      <c r="N19" s="293"/>
      <c r="O19" s="189">
        <v>5</v>
      </c>
      <c r="P19" s="144" t="s">
        <v>304</v>
      </c>
      <c r="Q19" s="189" t="str">
        <f t="shared" ref="Q19" si="5">IF(R19="Preventivo","Probabilidad",IF(R19="Detectivo","Probabilidad", IF(R19="Correctivo","Impacto")))</f>
        <v>Probabilidad</v>
      </c>
      <c r="R19" s="189" t="s">
        <v>275</v>
      </c>
      <c r="S19" s="189" t="s">
        <v>287</v>
      </c>
      <c r="T19" s="192">
        <f>VLOOKUP(R19&amp;S19,Hoja1!$Q$4:$R$9,2,0)</f>
        <v>0.45</v>
      </c>
      <c r="U19" s="189" t="s">
        <v>277</v>
      </c>
      <c r="V19" s="189" t="s">
        <v>278</v>
      </c>
      <c r="W19" s="189" t="s">
        <v>279</v>
      </c>
      <c r="X19" s="192">
        <f t="shared" si="4"/>
        <v>0.18000000000000002</v>
      </c>
      <c r="Y19" s="192" t="str">
        <f>IF(Z19&lt;=20%,'Tabla probabilidad'!$B$5,IF(Z19&lt;=40%,'Tabla probabilidad'!$B$6,IF(Z19&lt;=60%,'Tabla probabilidad'!$B$7,IF(Z19&lt;=80%,'Tabla probabilidad'!$B$8,IF(Z19&lt;=100%,'Tabla probabilidad'!$B$9)))))</f>
        <v>Baja</v>
      </c>
      <c r="Z19" s="192">
        <f>IF(R19="Preventivo",(J15-(J15*T19)),IF(R19="Detectivo",(J15-(J15*T19)),IF(R19="Correctivo",(J15))))</f>
        <v>0.22</v>
      </c>
      <c r="AA19" s="296"/>
      <c r="AB19" s="296"/>
      <c r="AC19" s="192" t="str">
        <f t="shared" si="1"/>
        <v>Mayor</v>
      </c>
      <c r="AD19" s="192">
        <f t="shared" si="3"/>
        <v>0.8</v>
      </c>
      <c r="AE19" s="296"/>
      <c r="AF19" s="296"/>
      <c r="AG19" s="311"/>
      <c r="AH19" s="311"/>
      <c r="AI19" s="311"/>
      <c r="AJ19" s="311"/>
      <c r="AK19" s="311"/>
      <c r="AL19" s="311"/>
      <c r="AM19" s="360"/>
      <c r="AN19" s="293"/>
    </row>
    <row r="20" spans="1:40" ht="66.75" customHeight="1">
      <c r="A20" s="293">
        <v>3</v>
      </c>
      <c r="B20" s="297" t="s">
        <v>305</v>
      </c>
      <c r="C20" s="293" t="s">
        <v>268</v>
      </c>
      <c r="D20" s="312" t="s">
        <v>306</v>
      </c>
      <c r="E20" s="293" t="s">
        <v>307</v>
      </c>
      <c r="F20" s="293" t="s">
        <v>308</v>
      </c>
      <c r="G20" s="293" t="s">
        <v>272</v>
      </c>
      <c r="H20" s="293">
        <v>6</v>
      </c>
      <c r="I20" s="316" t="str">
        <f>IF(H20&lt;=2,'Tabla probabilidad'!$B$5,IF(H20&lt;=24,'Tabla probabilidad'!$B$6,IF(H20&lt;=500,'Tabla probabilidad'!$B$7,IF(H20&lt;=5000,'Tabla probabilidad'!$B$8,IF(H20&gt;5000,'Tabla probabilidad'!$B$9)))))</f>
        <v>Baja</v>
      </c>
      <c r="J20" s="317">
        <f>IF(H20&lt;=2,'Tabla probabilidad'!$D$5,IF(H20&lt;=24,'Tabla probabilidad'!$D$6,IF(H20&lt;=500,'Tabla probabilidad'!$D$7,IF(H20&lt;=5000,'Tabla probabilidad'!$D$8,IF(H20&gt;5000,'Tabla probabilidad'!$D$9)))))</f>
        <v>0.4</v>
      </c>
      <c r="K20" s="293" t="s">
        <v>309</v>
      </c>
      <c r="L20" s="293"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293"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293" t="str">
        <f>VLOOKUP((I20&amp;L20),Hoja1!$B$4:$C$28,2,0)</f>
        <v>Moderado</v>
      </c>
      <c r="O20" s="189">
        <v>1</v>
      </c>
      <c r="P20" s="149" t="s">
        <v>310</v>
      </c>
      <c r="Q20" s="189" t="str">
        <f t="shared" si="0"/>
        <v>Probabilidad</v>
      </c>
      <c r="R20" s="189" t="s">
        <v>275</v>
      </c>
      <c r="S20" s="189" t="s">
        <v>287</v>
      </c>
      <c r="T20" s="192">
        <f>VLOOKUP(R20&amp;S20,Hoja1!$Q$4:$R$9,2,0)</f>
        <v>0.45</v>
      </c>
      <c r="U20" s="189" t="s">
        <v>277</v>
      </c>
      <c r="V20" s="189" t="s">
        <v>278</v>
      </c>
      <c r="W20" s="189" t="s">
        <v>279</v>
      </c>
      <c r="X20" s="192">
        <f>IF(Q20="Probabilidad",($J$20*T20),IF(Q20="Impacto"," "))</f>
        <v>0.18000000000000002</v>
      </c>
      <c r="Y20" s="192" t="str">
        <f>IF(Z20&lt;=20%,'Tabla probabilidad'!$B$5,IF(Z20&lt;=40%,'Tabla probabilidad'!$B$6,IF(Z20&lt;=60%,'Tabla probabilidad'!$B$7,IF(Z20&lt;=80%,'Tabla probabilidad'!$B$8,IF(Z20&lt;=100%,'Tabla probabilidad'!$B$9)))))</f>
        <v>Baja</v>
      </c>
      <c r="Z20" s="192">
        <f>IF(R20="Preventivo",(J20-(J20*T20)),IF(R20="Detectivo",(J20-(J20*T20)),IF(R20="Correctivo",(J20))))</f>
        <v>0.22</v>
      </c>
      <c r="AA20" s="294" t="str">
        <f>IF(AB20&lt;=20%,'Tabla probabilidad'!$B$5,IF(AB20&lt;=40%,'Tabla probabilidad'!$B$6,IF(AB20&lt;=60%,'Tabla probabilidad'!$B$7,IF(AB20&lt;=80%,'Tabla probabilidad'!$B$8,IF(AB20&lt;=100%,'Tabla probabilidad'!$B$9)))))</f>
        <v>Baja</v>
      </c>
      <c r="AB20" s="294">
        <f>AVERAGE(Z20:Z24)</f>
        <v>0.22000000000000003</v>
      </c>
      <c r="AC20" s="192" t="str">
        <f t="shared" si="1"/>
        <v>Moderado</v>
      </c>
      <c r="AD20" s="192">
        <f>IF(Q20="Probabilidad",(($M$20-0)),IF(Q20="Impacto",($M$20-($M$20*T20))))</f>
        <v>0.6</v>
      </c>
      <c r="AE20" s="294" t="str">
        <f>IF(AF20&lt;=20%,"Leve",IF(AF20&lt;=40%,"Menor",IF(AF20&lt;=60%,"Moderado",IF(AF20&lt;=80%,"Mayor",IF(AF20&lt;=100%,"Catastrófico")))))</f>
        <v>Moderado</v>
      </c>
      <c r="AF20" s="294">
        <f>AVERAGE(AD20:AD24)</f>
        <v>0.6</v>
      </c>
      <c r="AG20" s="297" t="str">
        <f>VLOOKUP(AA20&amp;AE20,Hoja1!$B$4:$C$28,2,0)</f>
        <v>Moderado</v>
      </c>
      <c r="AH20" s="297" t="s">
        <v>311</v>
      </c>
      <c r="AI20" s="297" t="s">
        <v>312</v>
      </c>
      <c r="AJ20" s="297" t="s">
        <v>313</v>
      </c>
      <c r="AK20" s="315">
        <v>44226</v>
      </c>
      <c r="AL20" s="297" t="s">
        <v>314</v>
      </c>
      <c r="AM20" s="358" t="s">
        <v>315</v>
      </c>
      <c r="AN20" s="293" t="s">
        <v>285</v>
      </c>
    </row>
    <row r="21" spans="1:40" ht="69.75" customHeight="1">
      <c r="A21" s="293"/>
      <c r="B21" s="298"/>
      <c r="C21" s="293"/>
      <c r="D21" s="313"/>
      <c r="E21" s="293"/>
      <c r="F21" s="293"/>
      <c r="G21" s="293"/>
      <c r="H21" s="293"/>
      <c r="I21" s="316"/>
      <c r="J21" s="317"/>
      <c r="K21" s="293"/>
      <c r="L21" s="318"/>
      <c r="M21" s="318"/>
      <c r="N21" s="293"/>
      <c r="O21" s="189">
        <v>2</v>
      </c>
      <c r="P21" s="150" t="s">
        <v>316</v>
      </c>
      <c r="Q21" s="189" t="str">
        <f t="shared" si="0"/>
        <v>Probabilidad</v>
      </c>
      <c r="R21" s="189" t="s">
        <v>275</v>
      </c>
      <c r="S21" s="189" t="s">
        <v>287</v>
      </c>
      <c r="T21" s="192">
        <f>VLOOKUP(R21&amp;S21,Hoja1!$Q$4:$R$9,2,0)</f>
        <v>0.45</v>
      </c>
      <c r="U21" s="189" t="s">
        <v>277</v>
      </c>
      <c r="V21" s="189" t="s">
        <v>278</v>
      </c>
      <c r="W21" s="189" t="s">
        <v>279</v>
      </c>
      <c r="X21" s="192">
        <f t="shared" ref="X21:X24" si="6">IF(Q21="Probabilidad",($J$20*T21),IF(Q21="Impacto"," "))</f>
        <v>0.18000000000000002</v>
      </c>
      <c r="Y21" s="192" t="str">
        <f>IF(Z21&lt;=20%,'Tabla probabilidad'!$B$5,IF(Z21&lt;=40%,'Tabla probabilidad'!$B$6,IF(Z21&lt;=60%,'Tabla probabilidad'!$B$7,IF(Z21&lt;=80%,'Tabla probabilidad'!$B$8,IF(Z21&lt;=100%,'Tabla probabilidad'!$B$9)))))</f>
        <v>Baja</v>
      </c>
      <c r="Z21" s="192">
        <f>IF(R21="Preventivo",(J20-(J20*T21)),IF(R21="Detectivo",(J20-(J20*T21)),IF(R21="Correctivo",(J20))))</f>
        <v>0.22</v>
      </c>
      <c r="AA21" s="295"/>
      <c r="AB21" s="295"/>
      <c r="AC21" s="192" t="str">
        <f t="shared" si="1"/>
        <v>Moderado</v>
      </c>
      <c r="AD21" s="192">
        <f t="shared" ref="AD21:AD24" si="7">IF(Q21="Probabilidad",(($M$20-0)),IF(Q21="Impacto",($M$20-($M$20*T21))))</f>
        <v>0.6</v>
      </c>
      <c r="AE21" s="295"/>
      <c r="AF21" s="295"/>
      <c r="AG21" s="298"/>
      <c r="AH21" s="298"/>
      <c r="AI21" s="298"/>
      <c r="AJ21" s="298"/>
      <c r="AK21" s="298"/>
      <c r="AL21" s="298"/>
      <c r="AM21" s="359"/>
      <c r="AN21" s="293"/>
    </row>
    <row r="22" spans="1:40" ht="69" customHeight="1">
      <c r="A22" s="293"/>
      <c r="B22" s="298"/>
      <c r="C22" s="293"/>
      <c r="D22" s="313"/>
      <c r="E22" s="293"/>
      <c r="F22" s="293"/>
      <c r="G22" s="293"/>
      <c r="H22" s="293"/>
      <c r="I22" s="316"/>
      <c r="J22" s="317"/>
      <c r="K22" s="293"/>
      <c r="L22" s="318"/>
      <c r="M22" s="318"/>
      <c r="N22" s="293"/>
      <c r="O22" s="189">
        <v>3</v>
      </c>
      <c r="P22" s="150" t="s">
        <v>317</v>
      </c>
      <c r="Q22" s="189" t="str">
        <f t="shared" si="0"/>
        <v>Probabilidad</v>
      </c>
      <c r="R22" s="189" t="s">
        <v>275</v>
      </c>
      <c r="S22" s="189" t="s">
        <v>287</v>
      </c>
      <c r="T22" s="192">
        <f>VLOOKUP(R22&amp;S22,Hoja1!$Q$4:$R$9,2,0)</f>
        <v>0.45</v>
      </c>
      <c r="U22" s="189" t="s">
        <v>277</v>
      </c>
      <c r="V22" s="189" t="s">
        <v>278</v>
      </c>
      <c r="W22" s="189" t="s">
        <v>279</v>
      </c>
      <c r="X22" s="192">
        <f t="shared" si="6"/>
        <v>0.18000000000000002</v>
      </c>
      <c r="Y22" s="192" t="str">
        <f>IF(Z22&lt;=20%,'Tabla probabilidad'!$B$5,IF(Z22&lt;=40%,'Tabla probabilidad'!$B$6,IF(Z22&lt;=60%,'Tabla probabilidad'!$B$7,IF(Z22&lt;=80%,'Tabla probabilidad'!$B$8,IF(Z22&lt;=100%,'Tabla probabilidad'!$B$9)))))</f>
        <v>Baja</v>
      </c>
      <c r="Z22" s="192">
        <f>IF(R22="Preventivo",(J20-(J20*T22)),IF(R22="Detectivo",(J20-(J20*T22)),IF(R22="Correctivo",(J20))))</f>
        <v>0.22</v>
      </c>
      <c r="AA22" s="295"/>
      <c r="AB22" s="295"/>
      <c r="AC22" s="192" t="str">
        <f t="shared" si="1"/>
        <v>Moderado</v>
      </c>
      <c r="AD22" s="192">
        <f t="shared" si="7"/>
        <v>0.6</v>
      </c>
      <c r="AE22" s="295"/>
      <c r="AF22" s="295"/>
      <c r="AG22" s="298"/>
      <c r="AH22" s="298"/>
      <c r="AI22" s="298"/>
      <c r="AJ22" s="298"/>
      <c r="AK22" s="298"/>
      <c r="AL22" s="298"/>
      <c r="AM22" s="359"/>
      <c r="AN22" s="293"/>
    </row>
    <row r="23" spans="1:40" ht="75.75" customHeight="1">
      <c r="A23" s="293"/>
      <c r="B23" s="298"/>
      <c r="C23" s="293"/>
      <c r="D23" s="313"/>
      <c r="E23" s="293"/>
      <c r="F23" s="293"/>
      <c r="G23" s="293"/>
      <c r="H23" s="293"/>
      <c r="I23" s="316"/>
      <c r="J23" s="317"/>
      <c r="K23" s="293"/>
      <c r="L23" s="318"/>
      <c r="M23" s="318"/>
      <c r="N23" s="293"/>
      <c r="O23" s="189">
        <v>4</v>
      </c>
      <c r="P23" s="150" t="s">
        <v>318</v>
      </c>
      <c r="Q23" s="189" t="str">
        <f t="shared" si="0"/>
        <v>Probabilidad</v>
      </c>
      <c r="R23" s="189" t="s">
        <v>275</v>
      </c>
      <c r="S23" s="189" t="s">
        <v>287</v>
      </c>
      <c r="T23" s="192">
        <f>VLOOKUP(R23&amp;S23,Hoja1!$Q$4:$R$9,2,0)</f>
        <v>0.45</v>
      </c>
      <c r="U23" s="189" t="s">
        <v>277</v>
      </c>
      <c r="V23" s="189" t="s">
        <v>278</v>
      </c>
      <c r="W23" s="189" t="s">
        <v>279</v>
      </c>
      <c r="X23" s="192">
        <f t="shared" si="6"/>
        <v>0.18000000000000002</v>
      </c>
      <c r="Y23" s="192" t="str">
        <f>IF(Z23&lt;=20%,'Tabla probabilidad'!$B$5,IF(Z23&lt;=40%,'Tabla probabilidad'!$B$6,IF(Z23&lt;=60%,'Tabla probabilidad'!$B$7,IF(Z23&lt;=80%,'Tabla probabilidad'!$B$8,IF(Z23&lt;=100%,'Tabla probabilidad'!$B$9)))))</f>
        <v>Baja</v>
      </c>
      <c r="Z23" s="192">
        <f>IF(R23="Preventivo",(J20-(J20*T23)),IF(R23="Detectivo",(J20-(J20*T23)),IF(R23="Correctivo",(J20))))</f>
        <v>0.22</v>
      </c>
      <c r="AA23" s="295"/>
      <c r="AB23" s="295"/>
      <c r="AC23" s="192" t="str">
        <f t="shared" si="1"/>
        <v>Moderado</v>
      </c>
      <c r="AD23" s="192">
        <f t="shared" si="7"/>
        <v>0.6</v>
      </c>
      <c r="AE23" s="295"/>
      <c r="AF23" s="295"/>
      <c r="AG23" s="298"/>
      <c r="AH23" s="298"/>
      <c r="AI23" s="298"/>
      <c r="AJ23" s="298"/>
      <c r="AK23" s="298"/>
      <c r="AL23" s="298"/>
      <c r="AM23" s="359"/>
      <c r="AN23" s="293"/>
    </row>
    <row r="24" spans="1:40" ht="64.5" customHeight="1" thickBot="1">
      <c r="A24" s="293"/>
      <c r="B24" s="311"/>
      <c r="C24" s="293"/>
      <c r="D24" s="314"/>
      <c r="E24" s="293"/>
      <c r="F24" s="293"/>
      <c r="G24" s="293"/>
      <c r="H24" s="293"/>
      <c r="I24" s="316"/>
      <c r="J24" s="317"/>
      <c r="K24" s="293"/>
      <c r="L24" s="318"/>
      <c r="M24" s="318"/>
      <c r="N24" s="293"/>
      <c r="O24" s="189">
        <v>5</v>
      </c>
      <c r="P24" s="148" t="s">
        <v>319</v>
      </c>
      <c r="Q24" s="189" t="str">
        <f t="shared" si="0"/>
        <v>Probabilidad</v>
      </c>
      <c r="R24" s="189" t="s">
        <v>275</v>
      </c>
      <c r="S24" s="189" t="s">
        <v>287</v>
      </c>
      <c r="T24" s="192">
        <f>VLOOKUP(R24&amp;S24,Hoja1!$Q$4:$R$9,2,0)</f>
        <v>0.45</v>
      </c>
      <c r="U24" s="189" t="s">
        <v>277</v>
      </c>
      <c r="V24" s="189" t="s">
        <v>278</v>
      </c>
      <c r="W24" s="189" t="s">
        <v>279</v>
      </c>
      <c r="X24" s="192">
        <f t="shared" si="6"/>
        <v>0.18000000000000002</v>
      </c>
      <c r="Y24" s="192" t="str">
        <f>IF(Z24&lt;=20%,'Tabla probabilidad'!$B$5,IF(Z24&lt;=40%,'Tabla probabilidad'!$B$6,IF(Z24&lt;=60%,'Tabla probabilidad'!$B$7,IF(Z24&lt;=80%,'Tabla probabilidad'!$B$8,IF(Z24&lt;=100%,'Tabla probabilidad'!$B$9)))))</f>
        <v>Baja</v>
      </c>
      <c r="Z24" s="192">
        <f>IF(R24="Preventivo",(J20-(J20*T24)),IF(R24="Detectivo",(J20-(J20*T24)),IF(R24="Correctivo",(J20))))</f>
        <v>0.22</v>
      </c>
      <c r="AA24" s="296"/>
      <c r="AB24" s="296"/>
      <c r="AC24" s="192" t="str">
        <f t="shared" si="1"/>
        <v>Moderado</v>
      </c>
      <c r="AD24" s="192">
        <f t="shared" si="7"/>
        <v>0.6</v>
      </c>
      <c r="AE24" s="296"/>
      <c r="AF24" s="296"/>
      <c r="AG24" s="311"/>
      <c r="AH24" s="311"/>
      <c r="AI24" s="311"/>
      <c r="AJ24" s="311"/>
      <c r="AK24" s="311"/>
      <c r="AL24" s="311"/>
      <c r="AM24" s="360"/>
      <c r="AN24" s="293"/>
    </row>
    <row r="25" spans="1:40" ht="57" customHeight="1">
      <c r="A25" s="293">
        <v>4</v>
      </c>
      <c r="B25" s="302" t="s">
        <v>320</v>
      </c>
      <c r="C25" s="293" t="s">
        <v>321</v>
      </c>
      <c r="D25" s="361" t="s">
        <v>322</v>
      </c>
      <c r="E25" s="364" t="s">
        <v>323</v>
      </c>
      <c r="F25" s="364" t="s">
        <v>324</v>
      </c>
      <c r="G25" s="293" t="s">
        <v>325</v>
      </c>
      <c r="H25" s="365">
        <v>266</v>
      </c>
      <c r="I25" s="316" t="str">
        <f>IF(H25&lt;=2,'Tabla probabilidad'!$B$5,IF(H25&lt;=24,'Tabla probabilidad'!$B$6,IF(H25&lt;=500,'Tabla probabilidad'!$B$7,IF(H25&lt;=5000,'Tabla probabilidad'!$B$8,IF(H25&gt;5000,'Tabla probabilidad'!$B$9)))))</f>
        <v>Media</v>
      </c>
      <c r="J25" s="317">
        <f>IF(H25&lt;=2,'Tabla probabilidad'!$D$5,IF(H25&lt;=24,'Tabla probabilidad'!$D$6,IF(H25&lt;=500,'Tabla probabilidad'!$D$7,IF(H25&lt;=5000,'Tabla probabilidad'!$D$8,IF(H25&gt;5000,'Tabla probabilidad'!$D$9)))))</f>
        <v>0.6</v>
      </c>
      <c r="K25" s="293" t="s">
        <v>326</v>
      </c>
      <c r="L25" s="293"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293"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293" t="str">
        <f>VLOOKUP((I25&amp;L25),Hoja1!$B$4:$C$28,2,0)</f>
        <v xml:space="preserve">Alto </v>
      </c>
      <c r="O25" s="189">
        <v>1</v>
      </c>
      <c r="P25" s="150" t="s">
        <v>327</v>
      </c>
      <c r="Q25" s="189" t="str">
        <f t="shared" si="0"/>
        <v>Probabilidad</v>
      </c>
      <c r="R25" s="189" t="s">
        <v>275</v>
      </c>
      <c r="S25" s="189" t="s">
        <v>287</v>
      </c>
      <c r="T25" s="192">
        <f>VLOOKUP(R25&amp;S25,Hoja1!$Q$4:$R$9,2,0)</f>
        <v>0.45</v>
      </c>
      <c r="U25" s="189" t="s">
        <v>277</v>
      </c>
      <c r="V25" s="189" t="s">
        <v>278</v>
      </c>
      <c r="W25" s="189" t="s">
        <v>279</v>
      </c>
      <c r="X25" s="192">
        <f>IF(Q25="Probabilidad",($J$25*T25),IF(Q25="Impacto"," "))</f>
        <v>0.27</v>
      </c>
      <c r="Y25" s="192" t="str">
        <f>IF(Z25&lt;=20%,'Tabla probabilidad'!$B$5,IF(Z25&lt;=40%,'Tabla probabilidad'!$B$6,IF(Z25&lt;=60%,'Tabla probabilidad'!$B$7,IF(Z25&lt;=80%,'Tabla probabilidad'!$B$8,IF(Z25&lt;=100%,'Tabla probabilidad'!$B$9)))))</f>
        <v>Baja</v>
      </c>
      <c r="Z25" s="192">
        <f>IF(R25="Preventivo",(J25-(J25*T25)),IF(R25="Detectivo",(J25-(J25*T25)),IF(R25="Correctivo",(J25))))</f>
        <v>0.32999999999999996</v>
      </c>
      <c r="AA25" s="294" t="str">
        <f>IF(AB25&lt;=20%,'Tabla probabilidad'!$B$5,IF(AB25&lt;=40%,'Tabla probabilidad'!$B$6,IF(AB25&lt;=60%,'Tabla probabilidad'!$B$7,IF(AB25&lt;=80%,'Tabla probabilidad'!$B$8,IF(AB25&lt;=100%,'Tabla probabilidad'!$B$9)))))</f>
        <v>Baja</v>
      </c>
      <c r="AB25" s="294">
        <f>AVERAGE(Z25:Z29)</f>
        <v>0.35399999999999998</v>
      </c>
      <c r="AC25" s="192" t="str">
        <f t="shared" si="1"/>
        <v>Mayor</v>
      </c>
      <c r="AD25" s="192">
        <f>IF(Q25="Probabilidad",(($M$25-0)),IF(Q25="Impacto",($M$25-($M$25*T25))))</f>
        <v>0.8</v>
      </c>
      <c r="AE25" s="294" t="str">
        <f>IF(AF25&lt;=20%,"Leve",IF(AF25&lt;=40%,"Menor",IF(AF25&lt;=60%,"Moderado",IF(AF25&lt;=80%,"Mayor",IF(AF25&lt;=100%,"Catastrófico")))))</f>
        <v>Mayor</v>
      </c>
      <c r="AF25" s="294">
        <f>AVERAGE(AD25:AD29)</f>
        <v>0.8</v>
      </c>
      <c r="AG25" s="297" t="str">
        <f>VLOOKUP(AA25&amp;AE25,Hoja1!$B$4:$C$28,2,0)</f>
        <v xml:space="preserve">Alto </v>
      </c>
      <c r="AH25" s="297" t="s">
        <v>280</v>
      </c>
      <c r="AI25" s="302" t="s">
        <v>328</v>
      </c>
      <c r="AJ25" s="302" t="s">
        <v>329</v>
      </c>
      <c r="AK25" s="308">
        <v>44197</v>
      </c>
      <c r="AL25" s="302" t="s">
        <v>330</v>
      </c>
      <c r="AM25" s="302" t="s">
        <v>331</v>
      </c>
      <c r="AN25" s="293" t="s">
        <v>285</v>
      </c>
    </row>
    <row r="26" spans="1:40" ht="42.75" customHeight="1">
      <c r="A26" s="293"/>
      <c r="B26" s="303"/>
      <c r="C26" s="293"/>
      <c r="D26" s="362"/>
      <c r="E26" s="364"/>
      <c r="F26" s="364"/>
      <c r="G26" s="293"/>
      <c r="H26" s="365"/>
      <c r="I26" s="316"/>
      <c r="J26" s="317"/>
      <c r="K26" s="293"/>
      <c r="L26" s="318"/>
      <c r="M26" s="318"/>
      <c r="N26" s="293"/>
      <c r="O26" s="189">
        <v>2</v>
      </c>
      <c r="P26" s="150" t="s">
        <v>332</v>
      </c>
      <c r="Q26" s="189" t="str">
        <f t="shared" si="0"/>
        <v>Probabilidad</v>
      </c>
      <c r="R26" s="189" t="s">
        <v>275</v>
      </c>
      <c r="S26" s="189" t="s">
        <v>287</v>
      </c>
      <c r="T26" s="192">
        <f>VLOOKUP(R26&amp;S26,Hoja1!$Q$4:$R$9,2,0)</f>
        <v>0.45</v>
      </c>
      <c r="U26" s="189" t="s">
        <v>277</v>
      </c>
      <c r="V26" s="189" t="s">
        <v>278</v>
      </c>
      <c r="W26" s="189" t="s">
        <v>279</v>
      </c>
      <c r="X26" s="192">
        <f t="shared" ref="X26:X29" si="8">IF(Q26="Probabilidad",($J$25*T26),IF(Q26="Impacto"," "))</f>
        <v>0.27</v>
      </c>
      <c r="Y26" s="192" t="str">
        <f>IF(Z26&lt;=20%,'Tabla probabilidad'!$B$5,IF(Z26&lt;=40%,'Tabla probabilidad'!$B$6,IF(Z26&lt;=60%,'Tabla probabilidad'!$B$7,IF(Z26&lt;=80%,'Tabla probabilidad'!$B$8,IF(Z26&lt;=100%,'Tabla probabilidad'!$B$9)))))</f>
        <v>Baja</v>
      </c>
      <c r="Z26" s="192">
        <f>IF(R26="Preventivo",(J25-(J25*T26)),IF(R26="Detectivo",(J25-(J25*T26)),IF(R26="Correctivo",(J25))))</f>
        <v>0.32999999999999996</v>
      </c>
      <c r="AA26" s="295"/>
      <c r="AB26" s="295"/>
      <c r="AC26" s="192" t="str">
        <f t="shared" si="1"/>
        <v>Mayor</v>
      </c>
      <c r="AD26" s="192">
        <f t="shared" ref="AD26:AD29" si="9">IF(Q26="Probabilidad",(($M$25-0)),IF(Q26="Impacto",($M$25-($M$25*T26))))</f>
        <v>0.8</v>
      </c>
      <c r="AE26" s="295"/>
      <c r="AF26" s="295"/>
      <c r="AG26" s="298"/>
      <c r="AH26" s="298"/>
      <c r="AI26" s="303"/>
      <c r="AJ26" s="303"/>
      <c r="AK26" s="309"/>
      <c r="AL26" s="303"/>
      <c r="AM26" s="303"/>
      <c r="AN26" s="293"/>
    </row>
    <row r="27" spans="1:40" ht="75.75" customHeight="1">
      <c r="A27" s="293"/>
      <c r="B27" s="303"/>
      <c r="C27" s="293"/>
      <c r="D27" s="362"/>
      <c r="E27" s="364"/>
      <c r="F27" s="364"/>
      <c r="G27" s="293"/>
      <c r="H27" s="365"/>
      <c r="I27" s="316"/>
      <c r="J27" s="317"/>
      <c r="K27" s="293"/>
      <c r="L27" s="318"/>
      <c r="M27" s="318"/>
      <c r="N27" s="293"/>
      <c r="O27" s="189">
        <v>3</v>
      </c>
      <c r="P27" s="150" t="s">
        <v>333</v>
      </c>
      <c r="Q27" s="189" t="str">
        <f t="shared" si="0"/>
        <v>Probabilidad</v>
      </c>
      <c r="R27" s="189" t="s">
        <v>275</v>
      </c>
      <c r="S27" s="189" t="s">
        <v>287</v>
      </c>
      <c r="T27" s="192">
        <f>VLOOKUP(R27&amp;S27,Hoja1!$Q$4:$R$9,2,0)</f>
        <v>0.45</v>
      </c>
      <c r="U27" s="189" t="s">
        <v>277</v>
      </c>
      <c r="V27" s="189" t="s">
        <v>278</v>
      </c>
      <c r="W27" s="189" t="s">
        <v>279</v>
      </c>
      <c r="X27" s="192">
        <f t="shared" si="8"/>
        <v>0.27</v>
      </c>
      <c r="Y27" s="192" t="str">
        <f>IF(Z27&lt;=20%,'Tabla probabilidad'!$B$5,IF(Z27&lt;=40%,'Tabla probabilidad'!$B$6,IF(Z27&lt;=60%,'Tabla probabilidad'!$B$7,IF(Z27&lt;=80%,'Tabla probabilidad'!$B$8,IF(Z27&lt;=100%,'Tabla probabilidad'!$B$9)))))</f>
        <v>Baja</v>
      </c>
      <c r="Z27" s="192">
        <f>IF(R27="Preventivo",(J25-(J25*T27)),IF(R27="Detectivo",(J25-(J25*T27)),IF(R27="Correctivo",(J25))))</f>
        <v>0.32999999999999996</v>
      </c>
      <c r="AA27" s="295"/>
      <c r="AB27" s="295"/>
      <c r="AC27" s="192" t="str">
        <f t="shared" si="1"/>
        <v>Mayor</v>
      </c>
      <c r="AD27" s="192">
        <f t="shared" si="9"/>
        <v>0.8</v>
      </c>
      <c r="AE27" s="295"/>
      <c r="AF27" s="295"/>
      <c r="AG27" s="298"/>
      <c r="AH27" s="298"/>
      <c r="AI27" s="303"/>
      <c r="AJ27" s="303"/>
      <c r="AK27" s="309"/>
      <c r="AL27" s="303"/>
      <c r="AM27" s="303"/>
      <c r="AN27" s="293"/>
    </row>
    <row r="28" spans="1:40" ht="72" customHeight="1" thickBot="1">
      <c r="A28" s="293"/>
      <c r="B28" s="303"/>
      <c r="C28" s="293"/>
      <c r="D28" s="362"/>
      <c r="E28" s="364"/>
      <c r="F28" s="364"/>
      <c r="G28" s="293"/>
      <c r="H28" s="365"/>
      <c r="I28" s="316"/>
      <c r="J28" s="317"/>
      <c r="K28" s="293"/>
      <c r="L28" s="318"/>
      <c r="M28" s="318"/>
      <c r="N28" s="293"/>
      <c r="O28" s="189">
        <v>4</v>
      </c>
      <c r="P28" s="151" t="s">
        <v>334</v>
      </c>
      <c r="Q28" s="189" t="str">
        <f t="shared" si="0"/>
        <v>Probabilidad</v>
      </c>
      <c r="R28" s="189" t="s">
        <v>335</v>
      </c>
      <c r="S28" s="189" t="s">
        <v>287</v>
      </c>
      <c r="T28" s="192">
        <f>VLOOKUP(R28&amp;S28,Hoja1!$Q$4:$R$9,2,0)</f>
        <v>0.35</v>
      </c>
      <c r="U28" s="189" t="s">
        <v>277</v>
      </c>
      <c r="V28" s="189" t="s">
        <v>278</v>
      </c>
      <c r="W28" s="189" t="s">
        <v>279</v>
      </c>
      <c r="X28" s="192">
        <f t="shared" si="8"/>
        <v>0.21</v>
      </c>
      <c r="Y28" s="192" t="str">
        <f>IF(Z28&lt;=20%,'Tabla probabilidad'!$B$5,IF(Z28&lt;=40%,'Tabla probabilidad'!$B$6,IF(Z28&lt;=60%,'Tabla probabilidad'!$B$7,IF(Z28&lt;=80%,'Tabla probabilidad'!$B$8,IF(Z28&lt;=100%,'Tabla probabilidad'!$B$9)))))</f>
        <v>Baja</v>
      </c>
      <c r="Z28" s="192">
        <f>IF(R28="Preventivo",(J25-(J25*T28)),IF(R28="Detectivo",(J25-(J25*T28)),IF(R28="Correctivo",(J25))))</f>
        <v>0.39</v>
      </c>
      <c r="AA28" s="295"/>
      <c r="AB28" s="295"/>
      <c r="AC28" s="192" t="str">
        <f t="shared" si="1"/>
        <v>Mayor</v>
      </c>
      <c r="AD28" s="192">
        <f t="shared" si="9"/>
        <v>0.8</v>
      </c>
      <c r="AE28" s="295"/>
      <c r="AF28" s="295"/>
      <c r="AG28" s="298"/>
      <c r="AH28" s="298"/>
      <c r="AI28" s="303"/>
      <c r="AJ28" s="303"/>
      <c r="AK28" s="309"/>
      <c r="AL28" s="303"/>
      <c r="AM28" s="303"/>
      <c r="AN28" s="293"/>
    </row>
    <row r="29" spans="1:40" ht="74.25" customHeight="1" thickBot="1">
      <c r="A29" s="293"/>
      <c r="B29" s="304"/>
      <c r="C29" s="293"/>
      <c r="D29" s="363"/>
      <c r="E29" s="364"/>
      <c r="F29" s="364"/>
      <c r="G29" s="293"/>
      <c r="H29" s="365"/>
      <c r="I29" s="316"/>
      <c r="J29" s="317"/>
      <c r="K29" s="293"/>
      <c r="L29" s="318"/>
      <c r="M29" s="318"/>
      <c r="N29" s="293"/>
      <c r="O29" s="189">
        <v>5</v>
      </c>
      <c r="P29" s="148" t="s">
        <v>336</v>
      </c>
      <c r="Q29" s="189" t="str">
        <f t="shared" si="0"/>
        <v>Probabilidad</v>
      </c>
      <c r="R29" s="189" t="s">
        <v>335</v>
      </c>
      <c r="S29" s="189" t="s">
        <v>287</v>
      </c>
      <c r="T29" s="192">
        <f>VLOOKUP(R29&amp;S29,Hoja1!$Q$4:$R$9,2,0)</f>
        <v>0.35</v>
      </c>
      <c r="U29" s="189" t="s">
        <v>277</v>
      </c>
      <c r="V29" s="189" t="s">
        <v>278</v>
      </c>
      <c r="W29" s="189" t="s">
        <v>279</v>
      </c>
      <c r="X29" s="192">
        <f t="shared" si="8"/>
        <v>0.21</v>
      </c>
      <c r="Y29" s="192" t="str">
        <f>IF(Z29&lt;=20%,'Tabla probabilidad'!$B$5,IF(Z29&lt;=40%,'Tabla probabilidad'!$B$6,IF(Z29&lt;=60%,'Tabla probabilidad'!$B$7,IF(Z29&lt;=80%,'Tabla probabilidad'!$B$8,IF(Z29&lt;=100%,'Tabla probabilidad'!$B$9)))))</f>
        <v>Baja</v>
      </c>
      <c r="Z29" s="192">
        <f>IF(R29="Preventivo",(J25-(J25*T29)),IF(R29="Detectivo",(J25-(J25*T29)),IF(R29="Correctivo",(J25))))</f>
        <v>0.39</v>
      </c>
      <c r="AA29" s="296"/>
      <c r="AB29" s="296"/>
      <c r="AC29" s="192" t="str">
        <f t="shared" si="1"/>
        <v>Mayor</v>
      </c>
      <c r="AD29" s="192">
        <f t="shared" si="9"/>
        <v>0.8</v>
      </c>
      <c r="AE29" s="296"/>
      <c r="AF29" s="296"/>
      <c r="AG29" s="311"/>
      <c r="AH29" s="311"/>
      <c r="AI29" s="304"/>
      <c r="AJ29" s="304"/>
      <c r="AK29" s="310"/>
      <c r="AL29" s="304"/>
      <c r="AM29" s="304"/>
      <c r="AN29" s="293"/>
    </row>
    <row r="30" spans="1:40" ht="48" customHeight="1">
      <c r="A30" s="293">
        <v>5</v>
      </c>
      <c r="B30" s="302" t="s">
        <v>337</v>
      </c>
      <c r="C30" s="293" t="s">
        <v>338</v>
      </c>
      <c r="D30" s="361" t="s">
        <v>339</v>
      </c>
      <c r="E30" s="364" t="s">
        <v>340</v>
      </c>
      <c r="F30" s="364" t="s">
        <v>341</v>
      </c>
      <c r="G30" s="293" t="s">
        <v>342</v>
      </c>
      <c r="H30" s="365">
        <v>20</v>
      </c>
      <c r="I30" s="316" t="str">
        <f>IF(H30&lt;=2,'Tabla probabilidad'!$B$5,IF(H30&lt;=24,'Tabla probabilidad'!$B$6,IF(H30&lt;=500,'Tabla probabilidad'!$B$7,IF(H30&lt;=5000,'Tabla probabilidad'!$B$8,IF(H30&gt;5000,'Tabla probabilidad'!$B$9)))))</f>
        <v>Baja</v>
      </c>
      <c r="J30" s="317">
        <f>IF(H30&lt;=2,'Tabla probabilidad'!$D$5,IF(H30&lt;=24,'Tabla probabilidad'!$D$6,IF(H30&lt;=500,'Tabla probabilidad'!$D$7,IF(H30&lt;=5000,'Tabla probabilidad'!$D$8,IF(H30&gt;5000,'Tabla probabilidad'!$D$9)))))</f>
        <v>0.4</v>
      </c>
      <c r="K30" s="293" t="s">
        <v>343</v>
      </c>
      <c r="L30" s="293"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293"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293" t="str">
        <f>VLOOKUP((I30&amp;L30),Hoja1!$B$4:$C$28,2,0)</f>
        <v>Moderado</v>
      </c>
      <c r="O30" s="189">
        <v>1</v>
      </c>
      <c r="P30" s="222" t="s">
        <v>327</v>
      </c>
      <c r="Q30" s="189" t="str">
        <f t="shared" si="0"/>
        <v>Probabilidad</v>
      </c>
      <c r="R30" s="189" t="s">
        <v>275</v>
      </c>
      <c r="S30" s="189" t="s">
        <v>287</v>
      </c>
      <c r="T30" s="192">
        <f>VLOOKUP(R30&amp;S30,Hoja1!$Q$4:$R$9,2,0)</f>
        <v>0.45</v>
      </c>
      <c r="U30" s="189" t="s">
        <v>277</v>
      </c>
      <c r="V30" s="189" t="s">
        <v>278</v>
      </c>
      <c r="W30" s="189" t="s">
        <v>279</v>
      </c>
      <c r="X30" s="192">
        <f>IF(Q30="Probabilidad",($J$30*T30),IF(Q30="Impacto"," "))</f>
        <v>0.18000000000000002</v>
      </c>
      <c r="Y30" s="192" t="str">
        <f>IF(Z30&lt;=20%,'Tabla probabilidad'!$B$5,IF(Z30&lt;=40%,'Tabla probabilidad'!$B$6,IF(Z30&lt;=60%,'Tabla probabilidad'!$B$7,IF(Z30&lt;=80%,'Tabla probabilidad'!$B$8,IF(Z30&lt;=100%,'Tabla probabilidad'!$B$9)))))</f>
        <v>Baja</v>
      </c>
      <c r="Z30" s="192">
        <f>IF(R30="Preventivo",(J30-(J30*T30)),IF(R30="Detectivo",(J30-(J30*T30)),IF(R30="Correctivo",(J30))))</f>
        <v>0.22</v>
      </c>
      <c r="AA30" s="294" t="str">
        <f>IF(AB30&lt;=20%,'Tabla probabilidad'!$B$5,IF(AB30&lt;=40%,'Tabla probabilidad'!$B$6,IF(AB30&lt;=60%,'Tabla probabilidad'!$B$7,IF(AB30&lt;=80%,'Tabla probabilidad'!$B$8,IF(AB30&lt;=100%,'Tabla probabilidad'!$B$9)))))</f>
        <v>Baja</v>
      </c>
      <c r="AB30" s="294">
        <f>AVERAGE(Z30:Z34)</f>
        <v>0.22000000000000003</v>
      </c>
      <c r="AC30" s="192" t="str">
        <f t="shared" si="1"/>
        <v>Moderado</v>
      </c>
      <c r="AD30" s="192">
        <f>IF(Q30="Probabilidad",(($M$30-0)),IF(Q30="Impacto",($M$30-($M$30*T30))))</f>
        <v>0.6</v>
      </c>
      <c r="AE30" s="294" t="str">
        <f>IF(AF30&lt;=20%,"Leve",IF(AF30&lt;=40%,"Menor",IF(AF30&lt;=60%,"Moderado",IF(AF30&lt;=80%,"Mayor",IF(AF30&lt;=100%,"Catastrófico")))))</f>
        <v>Moderado</v>
      </c>
      <c r="AF30" s="294">
        <f>AVERAGE(AD30:AD34)</f>
        <v>0.6</v>
      </c>
      <c r="AG30" s="297" t="str">
        <f>VLOOKUP(AA30&amp;AE30,Hoja1!$B$4:$C$28,2,0)</f>
        <v>Moderado</v>
      </c>
      <c r="AH30" s="297" t="s">
        <v>344</v>
      </c>
      <c r="AI30" s="302" t="s">
        <v>345</v>
      </c>
      <c r="AJ30" s="302" t="s">
        <v>329</v>
      </c>
      <c r="AK30" s="308">
        <v>44197</v>
      </c>
      <c r="AL30" s="302" t="s">
        <v>346</v>
      </c>
      <c r="AM30" s="302" t="s">
        <v>347</v>
      </c>
      <c r="AN30" s="293" t="s">
        <v>285</v>
      </c>
    </row>
    <row r="31" spans="1:40" ht="55.5" customHeight="1">
      <c r="A31" s="293"/>
      <c r="B31" s="303"/>
      <c r="C31" s="293"/>
      <c r="D31" s="362"/>
      <c r="E31" s="364"/>
      <c r="F31" s="364"/>
      <c r="G31" s="293"/>
      <c r="H31" s="365"/>
      <c r="I31" s="316"/>
      <c r="J31" s="317"/>
      <c r="K31" s="293"/>
      <c r="L31" s="318"/>
      <c r="M31" s="318"/>
      <c r="N31" s="293"/>
      <c r="O31" s="189">
        <v>2</v>
      </c>
      <c r="P31" s="222" t="s">
        <v>348</v>
      </c>
      <c r="Q31" s="189" t="str">
        <f t="shared" si="0"/>
        <v>Probabilidad</v>
      </c>
      <c r="R31" s="189" t="s">
        <v>275</v>
      </c>
      <c r="S31" s="189" t="s">
        <v>287</v>
      </c>
      <c r="T31" s="192">
        <f>VLOOKUP(R31&amp;S31,Hoja1!$Q$4:$R$9,2,0)</f>
        <v>0.45</v>
      </c>
      <c r="U31" s="189" t="s">
        <v>277</v>
      </c>
      <c r="V31" s="189" t="s">
        <v>278</v>
      </c>
      <c r="W31" s="189" t="s">
        <v>279</v>
      </c>
      <c r="X31" s="192">
        <f t="shared" ref="X31:X34" si="10">IF(Q31="Probabilidad",($J$30*T31),IF(Q31="Impacto"," "))</f>
        <v>0.18000000000000002</v>
      </c>
      <c r="Y31" s="192" t="str">
        <f>IF(Z31&lt;=20%,'Tabla probabilidad'!$B$5,IF(Z31&lt;=40%,'Tabla probabilidad'!$B$6,IF(Z31&lt;=60%,'Tabla probabilidad'!$B$7,IF(Z31&lt;=80%,'Tabla probabilidad'!$B$8,IF(Z31&lt;=100%,'Tabla probabilidad'!$B$9)))))</f>
        <v>Baja</v>
      </c>
      <c r="Z31" s="192">
        <f>IF(R31="Preventivo",(J30-(J30*T31)),IF(R31="Detectivo",(J30-(J30*T31)),IF(R31="Correctivo",(J30))))</f>
        <v>0.22</v>
      </c>
      <c r="AA31" s="295"/>
      <c r="AB31" s="295"/>
      <c r="AC31" s="192" t="str">
        <f t="shared" si="1"/>
        <v>Moderado</v>
      </c>
      <c r="AD31" s="192">
        <f t="shared" ref="AD31:AD34" si="11">IF(Q31="Probabilidad",(($M$30-0)),IF(Q31="Impacto",($M$30-($M$30*T31))))</f>
        <v>0.6</v>
      </c>
      <c r="AE31" s="295"/>
      <c r="AF31" s="295"/>
      <c r="AG31" s="298"/>
      <c r="AH31" s="298"/>
      <c r="AI31" s="303"/>
      <c r="AJ31" s="303"/>
      <c r="AK31" s="309"/>
      <c r="AL31" s="303"/>
      <c r="AM31" s="303"/>
      <c r="AN31" s="293"/>
    </row>
    <row r="32" spans="1:40" ht="42" customHeight="1">
      <c r="A32" s="293"/>
      <c r="B32" s="303"/>
      <c r="C32" s="293"/>
      <c r="D32" s="362"/>
      <c r="E32" s="364"/>
      <c r="F32" s="364"/>
      <c r="G32" s="293"/>
      <c r="H32" s="365"/>
      <c r="I32" s="316"/>
      <c r="J32" s="317"/>
      <c r="K32" s="293"/>
      <c r="L32" s="318"/>
      <c r="M32" s="318"/>
      <c r="N32" s="293"/>
      <c r="O32" s="189">
        <v>3</v>
      </c>
      <c r="P32" s="222" t="s">
        <v>349</v>
      </c>
      <c r="Q32" s="189" t="str">
        <f t="shared" si="0"/>
        <v>Probabilidad</v>
      </c>
      <c r="R32" s="189" t="s">
        <v>275</v>
      </c>
      <c r="S32" s="189" t="s">
        <v>287</v>
      </c>
      <c r="T32" s="192">
        <f>VLOOKUP(R32&amp;S32,Hoja1!$Q$4:$R$9,2,0)</f>
        <v>0.45</v>
      </c>
      <c r="U32" s="189" t="s">
        <v>277</v>
      </c>
      <c r="V32" s="189" t="s">
        <v>278</v>
      </c>
      <c r="W32" s="189" t="s">
        <v>279</v>
      </c>
      <c r="X32" s="192">
        <f t="shared" si="10"/>
        <v>0.18000000000000002</v>
      </c>
      <c r="Y32" s="192" t="str">
        <f>IF(Z32&lt;=20%,'Tabla probabilidad'!$B$5,IF(Z32&lt;=40%,'Tabla probabilidad'!$B$6,IF(Z32&lt;=60%,'Tabla probabilidad'!$B$7,IF(Z32&lt;=80%,'Tabla probabilidad'!$B$8,IF(Z32&lt;=100%,'Tabla probabilidad'!$B$9)))))</f>
        <v>Baja</v>
      </c>
      <c r="Z32" s="192">
        <f>IF(R32="Preventivo",(J30-(J30*T32)),IF(R32="Detectivo",(J30-(J30*T32)),IF(R32="Correctivo",(J30))))</f>
        <v>0.22</v>
      </c>
      <c r="AA32" s="295"/>
      <c r="AB32" s="295"/>
      <c r="AC32" s="192" t="str">
        <f t="shared" si="1"/>
        <v>Moderado</v>
      </c>
      <c r="AD32" s="192">
        <f t="shared" si="11"/>
        <v>0.6</v>
      </c>
      <c r="AE32" s="295"/>
      <c r="AF32" s="295"/>
      <c r="AG32" s="298"/>
      <c r="AH32" s="298"/>
      <c r="AI32" s="303"/>
      <c r="AJ32" s="303"/>
      <c r="AK32" s="309"/>
      <c r="AL32" s="303"/>
      <c r="AM32" s="303"/>
      <c r="AN32" s="293"/>
    </row>
    <row r="33" spans="1:40" ht="96.75" customHeight="1" thickBot="1">
      <c r="A33" s="293"/>
      <c r="B33" s="303"/>
      <c r="C33" s="293"/>
      <c r="D33" s="362"/>
      <c r="E33" s="364"/>
      <c r="F33" s="364"/>
      <c r="G33" s="293"/>
      <c r="H33" s="365"/>
      <c r="I33" s="316"/>
      <c r="J33" s="317"/>
      <c r="K33" s="293"/>
      <c r="L33" s="318"/>
      <c r="M33" s="318"/>
      <c r="N33" s="293"/>
      <c r="O33" s="189">
        <v>4</v>
      </c>
      <c r="P33" s="223" t="s">
        <v>350</v>
      </c>
      <c r="Q33" s="189" t="str">
        <f t="shared" si="0"/>
        <v>Probabilidad</v>
      </c>
      <c r="R33" s="189" t="s">
        <v>275</v>
      </c>
      <c r="S33" s="189" t="s">
        <v>287</v>
      </c>
      <c r="T33" s="192">
        <f>VLOOKUP(R33&amp;S33,Hoja1!$Q$4:$R$9,2,0)</f>
        <v>0.45</v>
      </c>
      <c r="U33" s="189" t="s">
        <v>277</v>
      </c>
      <c r="V33" s="189" t="s">
        <v>278</v>
      </c>
      <c r="W33" s="189" t="s">
        <v>279</v>
      </c>
      <c r="X33" s="192">
        <f t="shared" si="10"/>
        <v>0.18000000000000002</v>
      </c>
      <c r="Y33" s="192" t="str">
        <f>IF(Z33&lt;=20%,'Tabla probabilidad'!$B$5,IF(Z33&lt;=40%,'Tabla probabilidad'!$B$6,IF(Z33&lt;=60%,'Tabla probabilidad'!$B$7,IF(Z33&lt;=80%,'Tabla probabilidad'!$B$8,IF(Z33&lt;=100%,'Tabla probabilidad'!$B$9)))))</f>
        <v>Baja</v>
      </c>
      <c r="Z33" s="192">
        <f>IF(R33="Preventivo",(J30-(J30*T33)),IF(R33="Detectivo",(J30-(J30*T33)),IF(R33="Correctivo",(J30))))</f>
        <v>0.22</v>
      </c>
      <c r="AA33" s="295"/>
      <c r="AB33" s="295"/>
      <c r="AC33" s="192" t="str">
        <f t="shared" si="1"/>
        <v>Moderado</v>
      </c>
      <c r="AD33" s="192">
        <f t="shared" si="11"/>
        <v>0.6</v>
      </c>
      <c r="AE33" s="295"/>
      <c r="AF33" s="295"/>
      <c r="AG33" s="298"/>
      <c r="AH33" s="298"/>
      <c r="AI33" s="303"/>
      <c r="AJ33" s="303"/>
      <c r="AK33" s="309"/>
      <c r="AL33" s="303"/>
      <c r="AM33" s="303"/>
      <c r="AN33" s="293"/>
    </row>
    <row r="34" spans="1:40" ht="104.25" customHeight="1" thickBot="1">
      <c r="A34" s="297"/>
      <c r="B34" s="303"/>
      <c r="C34" s="293"/>
      <c r="D34" s="362"/>
      <c r="E34" s="361"/>
      <c r="F34" s="361"/>
      <c r="G34" s="293"/>
      <c r="H34" s="302"/>
      <c r="I34" s="373"/>
      <c r="J34" s="294"/>
      <c r="K34" s="293"/>
      <c r="L34" s="318"/>
      <c r="M34" s="318"/>
      <c r="N34" s="297"/>
      <c r="O34" s="191">
        <v>5</v>
      </c>
      <c r="P34" s="223" t="s">
        <v>351</v>
      </c>
      <c r="Q34" s="191" t="str">
        <f t="shared" si="0"/>
        <v>Probabilidad</v>
      </c>
      <c r="R34" s="191" t="s">
        <v>275</v>
      </c>
      <c r="S34" s="191" t="s">
        <v>287</v>
      </c>
      <c r="T34" s="190">
        <f>VLOOKUP(R34&amp;S34,Hoja1!$Q$4:$R$9,2,0)</f>
        <v>0.45</v>
      </c>
      <c r="U34" s="191" t="s">
        <v>277</v>
      </c>
      <c r="V34" s="191" t="s">
        <v>278</v>
      </c>
      <c r="W34" s="191" t="s">
        <v>279</v>
      </c>
      <c r="X34" s="190">
        <f t="shared" si="10"/>
        <v>0.18000000000000002</v>
      </c>
      <c r="Y34" s="190" t="str">
        <f>IF(Z34&lt;=20%,'Tabla probabilidad'!$B$5,IF(Z34&lt;=40%,'Tabla probabilidad'!$B$6,IF(Z34&lt;=60%,'Tabla probabilidad'!$B$7,IF(Z34&lt;=80%,'Tabla probabilidad'!$B$8,IF(Z34&lt;=100%,'Tabla probabilidad'!$B$9)))))</f>
        <v>Baja</v>
      </c>
      <c r="Z34" s="190">
        <f>IF(R34="Preventivo",(J30-(J30*T34)),IF(R34="Detectivo",(J30-(J30*T34)),IF(R34="Correctivo",(J30))))</f>
        <v>0.22</v>
      </c>
      <c r="AA34" s="296"/>
      <c r="AB34" s="295"/>
      <c r="AC34" s="190" t="str">
        <f t="shared" si="1"/>
        <v>Moderado</v>
      </c>
      <c r="AD34" s="190">
        <f t="shared" si="11"/>
        <v>0.6</v>
      </c>
      <c r="AE34" s="295"/>
      <c r="AF34" s="295"/>
      <c r="AG34" s="298"/>
      <c r="AH34" s="298"/>
      <c r="AI34" s="304"/>
      <c r="AJ34" s="304"/>
      <c r="AK34" s="310"/>
      <c r="AL34" s="304"/>
      <c r="AM34" s="304"/>
      <c r="AN34" s="293"/>
    </row>
    <row r="35" spans="1:40" ht="102" customHeight="1">
      <c r="A35" s="293">
        <v>6</v>
      </c>
      <c r="B35" s="303" t="s">
        <v>352</v>
      </c>
      <c r="C35" s="293" t="s">
        <v>353</v>
      </c>
      <c r="D35" s="363" t="s">
        <v>354</v>
      </c>
      <c r="E35" s="363" t="s">
        <v>355</v>
      </c>
      <c r="F35" s="363" t="s">
        <v>356</v>
      </c>
      <c r="G35" s="293" t="s">
        <v>357</v>
      </c>
      <c r="H35" s="304">
        <v>266</v>
      </c>
      <c r="I35" s="316" t="str">
        <f>IF(H35&lt;=2,'Tabla probabilidad'!$B$5,IF(H35&lt;=24,'Tabla probabilidad'!$B$6,IF(H35&lt;=500,'Tabla probabilidad'!$B$7,IF(H35&lt;=5000,'Tabla probabilidad'!$B$8,IF(H35&gt;5000,'Tabla probabilidad'!$B$9)))))</f>
        <v>Media</v>
      </c>
      <c r="J35" s="317">
        <f>IF(H35&lt;=2,'Tabla probabilidad'!$D$5,IF(H35&lt;=24,'Tabla probabilidad'!$D$6,IF(H35&lt;=500,'Tabla probabilidad'!$D$7,IF(H35&lt;=5000,'Tabla probabilidad'!$D$8,IF(H35&gt;5000,'Tabla probabilidad'!$D$9)))))</f>
        <v>0.6</v>
      </c>
      <c r="K35" s="293" t="s">
        <v>309</v>
      </c>
      <c r="L35" s="293"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293"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293" t="str">
        <f>VLOOKUP((I35&amp;L35),Hoja1!$B$4:$C$28,2,0)</f>
        <v>Moderado</v>
      </c>
      <c r="O35" s="189">
        <v>1</v>
      </c>
      <c r="P35" s="222" t="s">
        <v>358</v>
      </c>
      <c r="Q35" s="189" t="str">
        <f t="shared" ref="Q35:Q39" si="12">IF(R35="Preventivo","Probabilidad",IF(R35="Detectivo","Probabilidad", IF(R35="Correctivo","Impacto")))</f>
        <v>Probabilidad</v>
      </c>
      <c r="R35" s="189" t="s">
        <v>275</v>
      </c>
      <c r="S35" s="189" t="s">
        <v>287</v>
      </c>
      <c r="T35" s="192">
        <f>VLOOKUP(R35&amp;S35,Hoja1!$Q$4:$R$9,2,0)</f>
        <v>0.45</v>
      </c>
      <c r="U35" s="189" t="s">
        <v>277</v>
      </c>
      <c r="V35" s="189" t="s">
        <v>278</v>
      </c>
      <c r="W35" s="189" t="s">
        <v>279</v>
      </c>
      <c r="X35" s="192">
        <f>IF(Q35="Probabilidad",($J$35*T35),IF(Q35="Impacto"," "))</f>
        <v>0.27</v>
      </c>
      <c r="Y35" s="192" t="str">
        <f>IF(Z35&lt;=20%,'Tabla probabilidad'!$B$5,IF(Z35&lt;=40%,'Tabla probabilidad'!$B$6,IF(Z35&lt;=60%,'Tabla probabilidad'!$B$7,IF(Z35&lt;=80%,'Tabla probabilidad'!$B$8,IF(Z35&lt;=100%,'Tabla probabilidad'!$B$9)))))</f>
        <v>Baja</v>
      </c>
      <c r="Z35" s="192">
        <f>IF(R35="Preventivo",(J35-(J35*T35)),IF(R35="Detectivo",(J35-(J35*T35)),IF(R35="Correctivo",(J35))))</f>
        <v>0.32999999999999996</v>
      </c>
      <c r="AA35" s="294" t="str">
        <f>IF(AB35&lt;=20%,'Tabla probabilidad'!$B$5,IF(AB35&lt;=40%,'Tabla probabilidad'!$B$6,IF(AB35&lt;=60%,'Tabla probabilidad'!$B$7,IF(AB35&lt;=80%,'Tabla probabilidad'!$B$8,IF(AB35&lt;=100%,'Tabla probabilidad'!$B$9)))))</f>
        <v>Baja</v>
      </c>
      <c r="AB35" s="294">
        <f>AVERAGE(Z35:Z39)</f>
        <v>0.34199999999999997</v>
      </c>
      <c r="AC35" s="192" t="str">
        <f t="shared" ref="AC35:AC39" si="13">IF(AD35&lt;=20%,"Leve",IF(AD35&lt;=40%,"Menor",IF(AD35&lt;=60%,"Moderado",IF(AD35&lt;=80%,"Mayor",IF(AD35&lt;=100%,"Catastrófico")))))</f>
        <v>Moderado</v>
      </c>
      <c r="AD35" s="192">
        <f>IF(Q35="Probabilidad",(($M$35-0)),IF(Q35="Impacto",($M$35-($M$35*T35))))</f>
        <v>0.6</v>
      </c>
      <c r="AE35" s="294" t="str">
        <f>IF(AF35&lt;=20%,"Leve",IF(AF35&lt;=40%,"Menor",IF(AF35&lt;=60%,"Moderado",IF(AF35&lt;=80%,"Mayor",IF(AF35&lt;=100%,"Catastrófico")))))</f>
        <v>Moderado</v>
      </c>
      <c r="AF35" s="294">
        <f>AVERAGE(AD35:AD39)</f>
        <v>0.6</v>
      </c>
      <c r="AG35" s="297" t="str">
        <f>VLOOKUP(AA35&amp;AE35,Hoja1!$B$4:$C$28,2,0)</f>
        <v>Moderado</v>
      </c>
      <c r="AH35" s="297" t="s">
        <v>311</v>
      </c>
      <c r="AI35" s="299" t="s">
        <v>359</v>
      </c>
      <c r="AJ35" s="302" t="s">
        <v>360</v>
      </c>
      <c r="AK35" s="305">
        <v>44197</v>
      </c>
      <c r="AL35" s="305">
        <v>44287</v>
      </c>
      <c r="AM35" s="302" t="s">
        <v>361</v>
      </c>
      <c r="AN35" s="293" t="s">
        <v>285</v>
      </c>
    </row>
    <row r="36" spans="1:40" ht="84.75" customHeight="1">
      <c r="A36" s="293"/>
      <c r="B36" s="303"/>
      <c r="C36" s="293"/>
      <c r="D36" s="364"/>
      <c r="E36" s="364"/>
      <c r="F36" s="364"/>
      <c r="G36" s="293"/>
      <c r="H36" s="365"/>
      <c r="I36" s="316"/>
      <c r="J36" s="317"/>
      <c r="K36" s="293"/>
      <c r="L36" s="318"/>
      <c r="M36" s="318"/>
      <c r="N36" s="293"/>
      <c r="O36" s="189">
        <v>2</v>
      </c>
      <c r="P36" s="222" t="s">
        <v>362</v>
      </c>
      <c r="Q36" s="189" t="str">
        <f t="shared" si="12"/>
        <v>Probabilidad</v>
      </c>
      <c r="R36" s="189" t="s">
        <v>275</v>
      </c>
      <c r="S36" s="189" t="s">
        <v>287</v>
      </c>
      <c r="T36" s="192">
        <f>VLOOKUP(R36&amp;S36,Hoja1!$Q$4:$R$9,2,0)</f>
        <v>0.45</v>
      </c>
      <c r="U36" s="189" t="s">
        <v>277</v>
      </c>
      <c r="V36" s="189" t="s">
        <v>278</v>
      </c>
      <c r="W36" s="189" t="s">
        <v>279</v>
      </c>
      <c r="X36" s="192">
        <f t="shared" ref="X36:X39" si="14">IF(Q36="Probabilidad",($J$35*T36),IF(Q36="Impacto"," "))</f>
        <v>0.27</v>
      </c>
      <c r="Y36" s="192" t="str">
        <f>IF(Z36&lt;=20%,'Tabla probabilidad'!$B$5,IF(Z36&lt;=40%,'Tabla probabilidad'!$B$6,IF(Z36&lt;=60%,'Tabla probabilidad'!$B$7,IF(Z36&lt;=80%,'Tabla probabilidad'!$B$8,IF(Z36&lt;=100%,'Tabla probabilidad'!$B$9)))))</f>
        <v>Baja</v>
      </c>
      <c r="Z36" s="192">
        <f>IF(R36="Preventivo",(J35-(J35*T36)),IF(R36="Detectivo",(J35-(J35*T36)),IF(R36="Correctivo",(J35))))</f>
        <v>0.32999999999999996</v>
      </c>
      <c r="AA36" s="295"/>
      <c r="AB36" s="295"/>
      <c r="AC36" s="192" t="str">
        <f t="shared" si="13"/>
        <v>Moderado</v>
      </c>
      <c r="AD36" s="192">
        <f t="shared" ref="AD36:AD39" si="15">IF(Q36="Probabilidad",(($M$35-0)),IF(Q36="Impacto",($M$35-($M$35*T36))))</f>
        <v>0.6</v>
      </c>
      <c r="AE36" s="295"/>
      <c r="AF36" s="295"/>
      <c r="AG36" s="298"/>
      <c r="AH36" s="298"/>
      <c r="AI36" s="300"/>
      <c r="AJ36" s="303"/>
      <c r="AK36" s="306"/>
      <c r="AL36" s="306"/>
      <c r="AM36" s="303"/>
      <c r="AN36" s="293"/>
    </row>
    <row r="37" spans="1:40" ht="25.5">
      <c r="A37" s="293"/>
      <c r="B37" s="303"/>
      <c r="C37" s="293"/>
      <c r="D37" s="364"/>
      <c r="E37" s="364"/>
      <c r="F37" s="364"/>
      <c r="G37" s="293"/>
      <c r="H37" s="365"/>
      <c r="I37" s="316"/>
      <c r="J37" s="317"/>
      <c r="K37" s="293"/>
      <c r="L37" s="318"/>
      <c r="M37" s="318"/>
      <c r="N37" s="293"/>
      <c r="O37" s="189">
        <v>3</v>
      </c>
      <c r="P37" s="222" t="s">
        <v>363</v>
      </c>
      <c r="Q37" s="189" t="str">
        <f t="shared" si="12"/>
        <v>Probabilidad</v>
      </c>
      <c r="R37" s="189" t="s">
        <v>335</v>
      </c>
      <c r="S37" s="189" t="s">
        <v>287</v>
      </c>
      <c r="T37" s="192">
        <f>VLOOKUP(R37&amp;S37,Hoja1!$Q$4:$R$9,2,0)</f>
        <v>0.35</v>
      </c>
      <c r="U37" s="189" t="s">
        <v>277</v>
      </c>
      <c r="V37" s="189" t="s">
        <v>278</v>
      </c>
      <c r="W37" s="189" t="s">
        <v>279</v>
      </c>
      <c r="X37" s="192">
        <f t="shared" si="14"/>
        <v>0.21</v>
      </c>
      <c r="Y37" s="192" t="str">
        <f>IF(Z37&lt;=20%,'Tabla probabilidad'!$B$5,IF(Z37&lt;=40%,'Tabla probabilidad'!$B$6,IF(Z37&lt;=60%,'Tabla probabilidad'!$B$7,IF(Z37&lt;=80%,'Tabla probabilidad'!$B$8,IF(Z37&lt;=100%,'Tabla probabilidad'!$B$9)))))</f>
        <v>Baja</v>
      </c>
      <c r="Z37" s="192">
        <f>IF(R37="Preventivo",(J35-(J35*T37)),IF(R37="Detectivo",(J35-(J35*T37)),IF(R37="Correctivo",(J35))))</f>
        <v>0.39</v>
      </c>
      <c r="AA37" s="295"/>
      <c r="AB37" s="295"/>
      <c r="AC37" s="192" t="str">
        <f t="shared" si="13"/>
        <v>Moderado</v>
      </c>
      <c r="AD37" s="192">
        <f t="shared" si="15"/>
        <v>0.6</v>
      </c>
      <c r="AE37" s="295"/>
      <c r="AF37" s="295"/>
      <c r="AG37" s="298"/>
      <c r="AH37" s="298"/>
      <c r="AI37" s="300"/>
      <c r="AJ37" s="303"/>
      <c r="AK37" s="306"/>
      <c r="AL37" s="306"/>
      <c r="AM37" s="303"/>
      <c r="AN37" s="293"/>
    </row>
    <row r="38" spans="1:40" ht="121.5" customHeight="1">
      <c r="A38" s="293"/>
      <c r="B38" s="303"/>
      <c r="C38" s="293"/>
      <c r="D38" s="364"/>
      <c r="E38" s="364"/>
      <c r="F38" s="364"/>
      <c r="G38" s="293"/>
      <c r="H38" s="365"/>
      <c r="I38" s="316"/>
      <c r="J38" s="317"/>
      <c r="K38" s="293"/>
      <c r="L38" s="318"/>
      <c r="M38" s="318"/>
      <c r="N38" s="293"/>
      <c r="O38" s="189">
        <v>4</v>
      </c>
      <c r="P38" s="224" t="s">
        <v>364</v>
      </c>
      <c r="Q38" s="189" t="str">
        <f t="shared" si="12"/>
        <v>Probabilidad</v>
      </c>
      <c r="R38" s="189" t="s">
        <v>275</v>
      </c>
      <c r="S38" s="189" t="s">
        <v>287</v>
      </c>
      <c r="T38" s="192">
        <f>VLOOKUP(R38&amp;S38,Hoja1!$Q$4:$R$9,2,0)</f>
        <v>0.45</v>
      </c>
      <c r="U38" s="189" t="s">
        <v>277</v>
      </c>
      <c r="V38" s="189" t="s">
        <v>278</v>
      </c>
      <c r="W38" s="189" t="s">
        <v>279</v>
      </c>
      <c r="X38" s="192">
        <f t="shared" si="14"/>
        <v>0.27</v>
      </c>
      <c r="Y38" s="192" t="str">
        <f>IF(Z38&lt;=20%,'Tabla probabilidad'!$B$5,IF(Z38&lt;=40%,'Tabla probabilidad'!$B$6,IF(Z38&lt;=60%,'Tabla probabilidad'!$B$7,IF(Z38&lt;=80%,'Tabla probabilidad'!$B$8,IF(Z38&lt;=100%,'Tabla probabilidad'!$B$9)))))</f>
        <v>Baja</v>
      </c>
      <c r="Z38" s="192">
        <f>IF(R38="Preventivo",(J35-(J35*T38)),IF(R38="Detectivo",(J35-(J35*T38)),IF(R38="Correctivo",(J35))))</f>
        <v>0.32999999999999996</v>
      </c>
      <c r="AA38" s="295"/>
      <c r="AB38" s="295"/>
      <c r="AC38" s="192" t="str">
        <f t="shared" si="13"/>
        <v>Moderado</v>
      </c>
      <c r="AD38" s="192">
        <f t="shared" si="15"/>
        <v>0.6</v>
      </c>
      <c r="AE38" s="295"/>
      <c r="AF38" s="295"/>
      <c r="AG38" s="298"/>
      <c r="AH38" s="298"/>
      <c r="AI38" s="300"/>
      <c r="AJ38" s="303"/>
      <c r="AK38" s="306"/>
      <c r="AL38" s="306"/>
      <c r="AM38" s="303"/>
      <c r="AN38" s="293"/>
    </row>
    <row r="39" spans="1:40" ht="51">
      <c r="A39" s="293"/>
      <c r="B39" s="304"/>
      <c r="C39" s="293"/>
      <c r="D39" s="364"/>
      <c r="E39" s="364"/>
      <c r="F39" s="364"/>
      <c r="G39" s="293"/>
      <c r="H39" s="365"/>
      <c r="I39" s="316"/>
      <c r="J39" s="317"/>
      <c r="K39" s="293"/>
      <c r="L39" s="318"/>
      <c r="M39" s="318"/>
      <c r="N39" s="293"/>
      <c r="O39" s="189">
        <v>5</v>
      </c>
      <c r="P39" s="222" t="s">
        <v>365</v>
      </c>
      <c r="Q39" s="189" t="str">
        <f t="shared" si="12"/>
        <v>Probabilidad</v>
      </c>
      <c r="R39" s="189" t="s">
        <v>275</v>
      </c>
      <c r="S39" s="189" t="s">
        <v>287</v>
      </c>
      <c r="T39" s="192">
        <f>VLOOKUP(R39&amp;S39,Hoja1!$Q$4:$R$9,2,0)</f>
        <v>0.45</v>
      </c>
      <c r="U39" s="189" t="s">
        <v>277</v>
      </c>
      <c r="V39" s="189" t="s">
        <v>278</v>
      </c>
      <c r="W39" s="189" t="s">
        <v>279</v>
      </c>
      <c r="X39" s="192">
        <f t="shared" si="14"/>
        <v>0.27</v>
      </c>
      <c r="Y39" s="192" t="str">
        <f>IF(Z39&lt;=20%,'Tabla probabilidad'!$B$5,IF(Z39&lt;=40%,'Tabla probabilidad'!$B$6,IF(Z39&lt;=60%,'Tabla probabilidad'!$B$7,IF(Z39&lt;=80%,'Tabla probabilidad'!$B$8,IF(Z39&lt;=100%,'Tabla probabilidad'!$B$9)))))</f>
        <v>Baja</v>
      </c>
      <c r="Z39" s="192">
        <f>IF(R39="Preventivo",(J35-(J35*T39)),IF(R39="Detectivo",(J35-(J35*T39)),IF(R39="Correctivo",(J35))))</f>
        <v>0.32999999999999996</v>
      </c>
      <c r="AA39" s="296"/>
      <c r="AB39" s="296"/>
      <c r="AC39" s="192" t="str">
        <f t="shared" si="13"/>
        <v>Moderado</v>
      </c>
      <c r="AD39" s="192">
        <f t="shared" si="15"/>
        <v>0.6</v>
      </c>
      <c r="AE39" s="296"/>
      <c r="AF39" s="296"/>
      <c r="AG39" s="311"/>
      <c r="AH39" s="298"/>
      <c r="AI39" s="301"/>
      <c r="AJ39" s="304"/>
      <c r="AK39" s="307"/>
      <c r="AL39" s="307"/>
      <c r="AM39" s="304"/>
      <c r="AN39" s="297"/>
    </row>
    <row r="40" spans="1:40" ht="76.5" customHeight="1">
      <c r="A40" s="293"/>
      <c r="B40" s="297"/>
      <c r="C40" s="293"/>
      <c r="D40" s="356"/>
      <c r="E40" s="293"/>
      <c r="F40" s="293"/>
      <c r="G40" s="293"/>
      <c r="H40" s="293"/>
      <c r="I40" s="316" t="str">
        <f>IF(H40&lt;=2,'Tabla probabilidad'!$B$5,IF(H40&lt;=24,'Tabla probabilidad'!$B$6,IF(H40&lt;=500,'Tabla probabilidad'!$B$7,IF(H40&lt;=5000,'Tabla probabilidad'!$B$8,IF(H40&gt;5000,'Tabla probabilidad'!$B$9)))))</f>
        <v>Muy Baja</v>
      </c>
      <c r="J40" s="317">
        <f>IF(H40&lt;=2,'Tabla probabilidad'!$D$5,IF(H40&lt;=24,'Tabla probabilidad'!$D$6,IF(H40&lt;=500,'Tabla probabilidad'!$D$7,IF(H40&lt;=5000,'Tabla probabilidad'!$D$8,IF(H40&gt;5000,'Tabla probabilidad'!$D$9)))))</f>
        <v>0.2</v>
      </c>
      <c r="K40" s="293"/>
      <c r="L40" s="293"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293"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293" t="e">
        <f>VLOOKUP((I40&amp;L40),Hoja1!$B$4:$C$28,2,0)</f>
        <v>#N/A</v>
      </c>
      <c r="O40" s="189">
        <v>1</v>
      </c>
      <c r="P40" s="222" t="s">
        <v>366</v>
      </c>
      <c r="Q40" s="189" t="b">
        <f t="shared" ref="Q40:Q54" si="16">IF(R40="Preventivo","Probabilidad",IF(R40="Detectivo","Probabilidad", IF(R40="Correctivo","Impacto")))</f>
        <v>0</v>
      </c>
      <c r="R40" s="189"/>
      <c r="S40" s="189"/>
      <c r="T40" s="192" t="e">
        <f>VLOOKUP(R40&amp;S40,Hoja1!$Q$4:$R$9,2,0)</f>
        <v>#N/A</v>
      </c>
      <c r="U40" s="189"/>
      <c r="V40" s="189"/>
      <c r="W40" s="189"/>
      <c r="X40" s="192" t="b">
        <f>IF(Q40="Probabilidad",($J$40*T40),IF(Q40="Impacto"," "))</f>
        <v>0</v>
      </c>
      <c r="Y40" s="192" t="b">
        <f>IF(Z40&lt;=20%,'Tabla probabilidad'!$B$5,IF(Z40&lt;=40%,'Tabla probabilidad'!$B$6,IF(Z40&lt;=60%,'Tabla probabilidad'!$B$7,IF(Z40&lt;=80%,'Tabla probabilidad'!$B$8,IF(Z40&lt;=100%,'Tabla probabilidad'!$B$9)))))</f>
        <v>0</v>
      </c>
      <c r="Z40" s="192" t="b">
        <f>IF(R40="Preventivo",(J40-(J40*T40)),IF(R40="Detectivo",(J40-(J40*T40)),IF(R40="Correctivo",(J40))))</f>
        <v>0</v>
      </c>
      <c r="AA40" s="294" t="e">
        <f>IF(AB40&lt;=20%,'Tabla probabilidad'!$B$5,IF(AB40&lt;=40%,'Tabla probabilidad'!$B$6,IF(AB40&lt;=60%,'Tabla probabilidad'!$B$7,IF(AB40&lt;=80%,'Tabla probabilidad'!$B$8,IF(AB40&lt;=100%,'Tabla probabilidad'!$B$9)))))</f>
        <v>#DIV/0!</v>
      </c>
      <c r="AB40" s="294" t="e">
        <f>AVERAGE(Z40:Z44)</f>
        <v>#DIV/0!</v>
      </c>
      <c r="AC40" s="192" t="b">
        <f t="shared" ref="AC40:AC54" si="17">IF(AD40&lt;=20%,"Leve",IF(AD40&lt;=40%,"Menor",IF(AD40&lt;=60%,"Moderado",IF(AD40&lt;=80%,"Mayor",IF(AD40&lt;=100%,"Catastrófico")))))</f>
        <v>0</v>
      </c>
      <c r="AD40" s="192" t="b">
        <f>IF(Q40="Probabilidad",(($M$40-0)),IF(Q40="Impacto",($M$40-($M$40*T40))))</f>
        <v>0</v>
      </c>
      <c r="AE40" s="294" t="e">
        <f>IF(AF40&lt;=20%,"Leve",IF(AF40&lt;=40%,"Menor",IF(AF40&lt;=60%,"Moderado",IF(AF40&lt;=80%,"Mayor",IF(AF40&lt;=100%,"Catastrófico")))))</f>
        <v>#DIV/0!</v>
      </c>
      <c r="AF40" s="294" t="e">
        <f>AVERAGE(AD40:AD44)</f>
        <v>#DIV/0!</v>
      </c>
      <c r="AG40" s="297" t="e">
        <f>VLOOKUP(AA40&amp;AE40,Hoja1!$B$4:$C$28,2,0)</f>
        <v>#DIV/0!</v>
      </c>
      <c r="AH40" s="297"/>
      <c r="AI40" s="366"/>
      <c r="AJ40" s="369"/>
      <c r="AK40" s="369"/>
      <c r="AL40" s="369"/>
      <c r="AM40" s="369"/>
      <c r="AN40" s="293"/>
    </row>
    <row r="41" spans="1:40" ht="38.25">
      <c r="A41" s="293"/>
      <c r="B41" s="298"/>
      <c r="C41" s="293"/>
      <c r="D41" s="356"/>
      <c r="E41" s="293"/>
      <c r="F41" s="293"/>
      <c r="G41" s="293"/>
      <c r="H41" s="293"/>
      <c r="I41" s="316"/>
      <c r="J41" s="317"/>
      <c r="K41" s="293"/>
      <c r="L41" s="318"/>
      <c r="M41" s="318"/>
      <c r="N41" s="293"/>
      <c r="O41" s="189">
        <v>2</v>
      </c>
      <c r="P41" s="222" t="s">
        <v>367</v>
      </c>
      <c r="Q41" s="189" t="b">
        <f t="shared" si="16"/>
        <v>0</v>
      </c>
      <c r="R41" s="189"/>
      <c r="S41" s="189"/>
      <c r="T41" s="192" t="e">
        <f>VLOOKUP(R41&amp;S41,Hoja1!$Q$4:$R$9,2,0)</f>
        <v>#N/A</v>
      </c>
      <c r="U41" s="189"/>
      <c r="V41" s="189"/>
      <c r="W41" s="189"/>
      <c r="X41" s="192" t="b">
        <f t="shared" ref="X41:X44" si="18">IF(Q41="Probabilidad",($J$40*T41),IF(Q41="Impacto"," "))</f>
        <v>0</v>
      </c>
      <c r="Y41" s="192" t="b">
        <f>IF(Z41&lt;=20%,'Tabla probabilidad'!$B$5,IF(Z41&lt;=40%,'Tabla probabilidad'!$B$6,IF(Z41&lt;=60%,'Tabla probabilidad'!$B$7,IF(Z41&lt;=80%,'Tabla probabilidad'!$B$8,IF(Z41&lt;=100%,'Tabla probabilidad'!$B$9)))))</f>
        <v>0</v>
      </c>
      <c r="Z41" s="192" t="b">
        <f>IF(R41="Preventivo",(J40-(J40*T41)),IF(R41="Detectivo",(J40-(J40*T41)),IF(R41="Correctivo",(J40))))</f>
        <v>0</v>
      </c>
      <c r="AA41" s="295"/>
      <c r="AB41" s="295"/>
      <c r="AC41" s="192" t="b">
        <f t="shared" si="17"/>
        <v>0</v>
      </c>
      <c r="AD41" s="192" t="b">
        <f t="shared" ref="AD41:AD44" si="19">IF(Q41="Probabilidad",(($M$40-0)),IF(Q41="Impacto",($M$40-($M$40*T41))))</f>
        <v>0</v>
      </c>
      <c r="AE41" s="295"/>
      <c r="AF41" s="295"/>
      <c r="AG41" s="298"/>
      <c r="AH41" s="298"/>
      <c r="AI41" s="367"/>
      <c r="AJ41" s="370"/>
      <c r="AK41" s="370"/>
      <c r="AL41" s="370"/>
      <c r="AM41" s="370"/>
      <c r="AN41" s="293"/>
    </row>
    <row r="42" spans="1:40" ht="38.25">
      <c r="A42" s="293"/>
      <c r="B42" s="298"/>
      <c r="C42" s="293"/>
      <c r="D42" s="356"/>
      <c r="E42" s="293"/>
      <c r="F42" s="293"/>
      <c r="G42" s="293"/>
      <c r="H42" s="293"/>
      <c r="I42" s="316"/>
      <c r="J42" s="317"/>
      <c r="K42" s="293"/>
      <c r="L42" s="318"/>
      <c r="M42" s="318"/>
      <c r="N42" s="293"/>
      <c r="O42" s="189">
        <v>3</v>
      </c>
      <c r="P42" s="222" t="s">
        <v>368</v>
      </c>
      <c r="Q42" s="189" t="b">
        <f t="shared" si="16"/>
        <v>0</v>
      </c>
      <c r="R42" s="189"/>
      <c r="S42" s="189"/>
      <c r="T42" s="192" t="e">
        <f>VLOOKUP(R42&amp;S42,Hoja1!$Q$4:$R$9,2,0)</f>
        <v>#N/A</v>
      </c>
      <c r="U42" s="189"/>
      <c r="V42" s="189"/>
      <c r="W42" s="189"/>
      <c r="X42" s="192" t="b">
        <f t="shared" si="18"/>
        <v>0</v>
      </c>
      <c r="Y42" s="192" t="b">
        <f>IF(Z42&lt;=20%,'Tabla probabilidad'!$B$5,IF(Z42&lt;=40%,'Tabla probabilidad'!$B$6,IF(Z42&lt;=60%,'Tabla probabilidad'!$B$7,IF(Z42&lt;=80%,'Tabla probabilidad'!$B$8,IF(Z42&lt;=100%,'Tabla probabilidad'!$B$9)))))</f>
        <v>0</v>
      </c>
      <c r="Z42" s="192" t="b">
        <f>IF(R42="Preventivo",(J40-(J40*T42)),IF(R42="Detectivo",(J40-(J40*T42)),IF(R42="Correctivo",(J40))))</f>
        <v>0</v>
      </c>
      <c r="AA42" s="295"/>
      <c r="AB42" s="295"/>
      <c r="AC42" s="192" t="b">
        <f t="shared" si="17"/>
        <v>0</v>
      </c>
      <c r="AD42" s="192" t="b">
        <f t="shared" si="19"/>
        <v>0</v>
      </c>
      <c r="AE42" s="295"/>
      <c r="AF42" s="295"/>
      <c r="AG42" s="298"/>
      <c r="AH42" s="298"/>
      <c r="AI42" s="367"/>
      <c r="AJ42" s="370"/>
      <c r="AK42" s="370"/>
      <c r="AL42" s="370"/>
      <c r="AM42" s="370"/>
      <c r="AN42" s="293"/>
    </row>
    <row r="43" spans="1:40" ht="51">
      <c r="A43" s="293"/>
      <c r="B43" s="298"/>
      <c r="C43" s="293"/>
      <c r="D43" s="356"/>
      <c r="E43" s="293"/>
      <c r="F43" s="293"/>
      <c r="G43" s="293"/>
      <c r="H43" s="293"/>
      <c r="I43" s="316"/>
      <c r="J43" s="317"/>
      <c r="K43" s="293"/>
      <c r="L43" s="318"/>
      <c r="M43" s="318"/>
      <c r="N43" s="293"/>
      <c r="O43" s="189">
        <v>4</v>
      </c>
      <c r="P43" s="222" t="s">
        <v>369</v>
      </c>
      <c r="Q43" s="189" t="b">
        <f t="shared" si="16"/>
        <v>0</v>
      </c>
      <c r="R43" s="189"/>
      <c r="S43" s="189"/>
      <c r="T43" s="192" t="e">
        <f>VLOOKUP(R43&amp;S43,Hoja1!$Q$4:$R$9,2,0)</f>
        <v>#N/A</v>
      </c>
      <c r="U43" s="189"/>
      <c r="V43" s="189"/>
      <c r="W43" s="189"/>
      <c r="X43" s="192" t="b">
        <f t="shared" si="18"/>
        <v>0</v>
      </c>
      <c r="Y43" s="192" t="b">
        <f>IF(Z43&lt;=20%,'Tabla probabilidad'!$B$5,IF(Z43&lt;=40%,'Tabla probabilidad'!$B$6,IF(Z43&lt;=60%,'Tabla probabilidad'!$B$7,IF(Z43&lt;=80%,'Tabla probabilidad'!$B$8,IF(Z43&lt;=100%,'Tabla probabilidad'!$B$9)))))</f>
        <v>0</v>
      </c>
      <c r="Z43" s="192" t="b">
        <f>IF(R43="Preventivo",(J40-(J40*T43)),IF(R43="Detectivo",(J40-(J40*T43)),IF(R43="Correctivo",(J40))))</f>
        <v>0</v>
      </c>
      <c r="AA43" s="295"/>
      <c r="AB43" s="295"/>
      <c r="AC43" s="192" t="b">
        <f t="shared" si="17"/>
        <v>0</v>
      </c>
      <c r="AD43" s="192" t="b">
        <f t="shared" si="19"/>
        <v>0</v>
      </c>
      <c r="AE43" s="295"/>
      <c r="AF43" s="295"/>
      <c r="AG43" s="298"/>
      <c r="AH43" s="298"/>
      <c r="AI43" s="367"/>
      <c r="AJ43" s="370"/>
      <c r="AK43" s="370"/>
      <c r="AL43" s="370"/>
      <c r="AM43" s="370"/>
      <c r="AN43" s="293"/>
    </row>
    <row r="44" spans="1:40" ht="38.25">
      <c r="A44" s="293"/>
      <c r="B44" s="311"/>
      <c r="C44" s="293"/>
      <c r="D44" s="356"/>
      <c r="E44" s="293"/>
      <c r="F44" s="293"/>
      <c r="G44" s="293"/>
      <c r="H44" s="293"/>
      <c r="I44" s="316"/>
      <c r="J44" s="317"/>
      <c r="K44" s="293"/>
      <c r="L44" s="318"/>
      <c r="M44" s="318"/>
      <c r="N44" s="293"/>
      <c r="O44" s="189">
        <v>5</v>
      </c>
      <c r="P44" s="224" t="s">
        <v>370</v>
      </c>
      <c r="Q44" s="189" t="b">
        <f t="shared" si="16"/>
        <v>0</v>
      </c>
      <c r="R44" s="189"/>
      <c r="S44" s="189"/>
      <c r="T44" s="192" t="e">
        <f>VLOOKUP(R44&amp;S44,Hoja1!$Q$4:$R$9,2,0)</f>
        <v>#N/A</v>
      </c>
      <c r="U44" s="189"/>
      <c r="V44" s="189"/>
      <c r="W44" s="189"/>
      <c r="X44" s="192" t="b">
        <f t="shared" si="18"/>
        <v>0</v>
      </c>
      <c r="Y44" s="192" t="b">
        <f>IF(Z44&lt;=20%,'Tabla probabilidad'!$B$5,IF(Z44&lt;=40%,'Tabla probabilidad'!$B$6,IF(Z44&lt;=60%,'Tabla probabilidad'!$B$7,IF(Z44&lt;=80%,'Tabla probabilidad'!$B$8,IF(Z44&lt;=100%,'Tabla probabilidad'!$B$9)))))</f>
        <v>0</v>
      </c>
      <c r="Z44" s="192" t="b">
        <f>IF(R44="Preventivo",(J40-(J40*T44)),IF(R44="Detectivo",(J40-(J40*T44)),IF(R44="Correctivo",(J40))))</f>
        <v>0</v>
      </c>
      <c r="AA44" s="296"/>
      <c r="AB44" s="296"/>
      <c r="AC44" s="192" t="b">
        <f t="shared" si="17"/>
        <v>0</v>
      </c>
      <c r="AD44" s="192" t="b">
        <f t="shared" si="19"/>
        <v>0</v>
      </c>
      <c r="AE44" s="296"/>
      <c r="AF44" s="296"/>
      <c r="AG44" s="311"/>
      <c r="AH44" s="298"/>
      <c r="AI44" s="368"/>
      <c r="AJ44" s="371"/>
      <c r="AK44" s="371"/>
      <c r="AL44" s="371"/>
      <c r="AM44" s="371"/>
      <c r="AN44" s="297"/>
    </row>
    <row r="45" spans="1:40">
      <c r="A45" s="293"/>
      <c r="B45" s="297"/>
      <c r="C45" s="293"/>
      <c r="D45" s="356"/>
      <c r="E45" s="293"/>
      <c r="F45" s="293"/>
      <c r="G45" s="293"/>
      <c r="H45" s="293"/>
      <c r="I45" s="316" t="str">
        <f>IF(H45&lt;=2,'Tabla probabilidad'!$B$5,IF(H45&lt;=24,'Tabla probabilidad'!$B$6,IF(H45&lt;=500,'Tabla probabilidad'!$B$7,IF(H45&lt;=5000,'Tabla probabilidad'!$B$8,IF(H45&gt;5000,'Tabla probabilidad'!$B$9)))))</f>
        <v>Muy Baja</v>
      </c>
      <c r="J45" s="317">
        <f>IF(H45&lt;=2,'Tabla probabilidad'!$D$5,IF(H45&lt;=24,'Tabla probabilidad'!$D$6,IF(H45&lt;=500,'Tabla probabilidad'!$D$7,IF(H45&lt;=5000,'Tabla probabilidad'!$D$8,IF(H45&gt;5000,'Tabla probabilidad'!$D$9)))))</f>
        <v>0.2</v>
      </c>
      <c r="K45" s="293"/>
      <c r="L45" s="293"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293"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293" t="e">
        <f>VLOOKUP((I45&amp;L45),Hoja1!$B$4:$C$28,2,0)</f>
        <v>#N/A</v>
      </c>
      <c r="O45" s="189">
        <v>1</v>
      </c>
      <c r="P45" s="143"/>
      <c r="Q45" s="189" t="b">
        <f t="shared" si="16"/>
        <v>0</v>
      </c>
      <c r="R45" s="189"/>
      <c r="S45" s="189"/>
      <c r="T45" s="192" t="e">
        <f>VLOOKUP(R45&amp;S45,Hoja1!$Q$4:$R$9,2,0)</f>
        <v>#N/A</v>
      </c>
      <c r="U45" s="189"/>
      <c r="V45" s="189"/>
      <c r="W45" s="189"/>
      <c r="X45" s="192" t="b">
        <f>IF(Q45="Probabilidad",($J$45*T45),IF(Q45="Impacto"," "))</f>
        <v>0</v>
      </c>
      <c r="Y45" s="192" t="b">
        <f>IF(Z45&lt;=20%,'Tabla probabilidad'!$B$5,IF(Z45&lt;=40%,'Tabla probabilidad'!$B$6,IF(Z45&lt;=60%,'Tabla probabilidad'!$B$7,IF(Z45&lt;=80%,'Tabla probabilidad'!$B$8,IF(Z45&lt;=100%,'Tabla probabilidad'!$B$9)))))</f>
        <v>0</v>
      </c>
      <c r="Z45" s="192" t="b">
        <f>IF(R45="Preventivo",(J45-(J45*T45)),IF(R45="Detectivo",(J45-(J45*T45)),IF(R45="Correctivo",(J45))))</f>
        <v>0</v>
      </c>
      <c r="AA45" s="294" t="e">
        <f>IF(AB45&lt;=20%,'Tabla probabilidad'!$B$5,IF(AB45&lt;=40%,'Tabla probabilidad'!$B$6,IF(AB45&lt;=60%,'Tabla probabilidad'!$B$7,IF(AB45&lt;=80%,'Tabla probabilidad'!$B$8,IF(AB45&lt;=100%,'Tabla probabilidad'!$B$9)))))</f>
        <v>#DIV/0!</v>
      </c>
      <c r="AB45" s="294" t="e">
        <f>AVERAGE(Z45:Z49)</f>
        <v>#DIV/0!</v>
      </c>
      <c r="AC45" s="192" t="b">
        <f t="shared" si="17"/>
        <v>0</v>
      </c>
      <c r="AD45" s="192" t="b">
        <f>IF(Q45="Probabilidad",(($M$45-0)),IF(Q45="Impacto",($M$45-($M$45*T45))))</f>
        <v>0</v>
      </c>
      <c r="AE45" s="294" t="e">
        <f>IF(AF45&lt;=20%,"Leve",IF(AF45&lt;=40%,"Menor",IF(AF45&lt;=60%,"Moderado",IF(AF45&lt;=80%,"Mayor",IF(AF45&lt;=100%,"Catastrófico")))))</f>
        <v>#DIV/0!</v>
      </c>
      <c r="AF45" s="294" t="e">
        <f>AVERAGE(AD45:AD49)</f>
        <v>#DIV/0!</v>
      </c>
      <c r="AG45" s="297" t="e">
        <f>VLOOKUP(AA45&amp;AE45,Hoja1!$B$4:$C$28,2,0)</f>
        <v>#DIV/0!</v>
      </c>
      <c r="AH45" s="297"/>
      <c r="AI45" s="369"/>
      <c r="AJ45" s="369"/>
      <c r="AK45" s="369"/>
      <c r="AL45" s="369"/>
      <c r="AM45" s="369"/>
      <c r="AN45" s="293"/>
    </row>
    <row r="46" spans="1:40">
      <c r="A46" s="293"/>
      <c r="B46" s="298"/>
      <c r="C46" s="293"/>
      <c r="D46" s="356"/>
      <c r="E46" s="293"/>
      <c r="F46" s="293"/>
      <c r="G46" s="293"/>
      <c r="H46" s="293"/>
      <c r="I46" s="316"/>
      <c r="J46" s="317"/>
      <c r="K46" s="293"/>
      <c r="L46" s="318"/>
      <c r="M46" s="318"/>
      <c r="N46" s="293"/>
      <c r="O46" s="189">
        <v>2</v>
      </c>
      <c r="P46" s="143"/>
      <c r="Q46" s="189" t="b">
        <f t="shared" si="16"/>
        <v>0</v>
      </c>
      <c r="R46" s="189"/>
      <c r="S46" s="189"/>
      <c r="T46" s="192" t="e">
        <f>VLOOKUP(R46&amp;S46,Hoja1!$Q$4:$R$9,2,0)</f>
        <v>#N/A</v>
      </c>
      <c r="U46" s="189"/>
      <c r="V46" s="189"/>
      <c r="W46" s="189"/>
      <c r="X46" s="192" t="b">
        <f>IF(Q46="Probabilidad",($J$45*T46),IF(Q46="Impacto"," "))</f>
        <v>0</v>
      </c>
      <c r="Y46" s="192" t="b">
        <f>IF(Z46&lt;=20%,'Tabla probabilidad'!$B$5,IF(Z46&lt;=40%,'Tabla probabilidad'!$B$6,IF(Z46&lt;=60%,'Tabla probabilidad'!$B$7,IF(Z46&lt;=80%,'Tabla probabilidad'!$B$8,IF(Z46&lt;=100%,'Tabla probabilidad'!$B$9)))))</f>
        <v>0</v>
      </c>
      <c r="Z46" s="192" t="b">
        <f>IF(R46="Preventivo",(J45-(J45*T46)),IF(R46="Detectivo",(J45-(J45*T46)),IF(R46="Correctivo",(J45))))</f>
        <v>0</v>
      </c>
      <c r="AA46" s="295"/>
      <c r="AB46" s="295"/>
      <c r="AC46" s="192" t="b">
        <f t="shared" si="17"/>
        <v>0</v>
      </c>
      <c r="AD46" s="192" t="b">
        <f t="shared" ref="AD46:AD49" si="20">IF(Q46="Probabilidad",(($M$45-0)),IF(Q46="Impacto",($M$45-($M$45*T46))))</f>
        <v>0</v>
      </c>
      <c r="AE46" s="295"/>
      <c r="AF46" s="295"/>
      <c r="AG46" s="298"/>
      <c r="AH46" s="298"/>
      <c r="AI46" s="370"/>
      <c r="AJ46" s="370"/>
      <c r="AK46" s="370"/>
      <c r="AL46" s="370"/>
      <c r="AM46" s="370"/>
      <c r="AN46" s="293"/>
    </row>
    <row r="47" spans="1:40">
      <c r="A47" s="293"/>
      <c r="B47" s="298"/>
      <c r="C47" s="293"/>
      <c r="D47" s="356"/>
      <c r="E47" s="293"/>
      <c r="F47" s="293"/>
      <c r="G47" s="293"/>
      <c r="H47" s="293"/>
      <c r="I47" s="316"/>
      <c r="J47" s="317"/>
      <c r="K47" s="293"/>
      <c r="L47" s="318"/>
      <c r="M47" s="318"/>
      <c r="N47" s="293"/>
      <c r="O47" s="189">
        <v>3</v>
      </c>
      <c r="P47" s="143"/>
      <c r="Q47" s="189" t="b">
        <f t="shared" si="16"/>
        <v>0</v>
      </c>
      <c r="R47" s="189"/>
      <c r="S47" s="189"/>
      <c r="T47" s="192" t="e">
        <f>VLOOKUP(R47&amp;S47,Hoja1!$Q$4:$R$9,2,0)</f>
        <v>#N/A</v>
      </c>
      <c r="U47" s="189"/>
      <c r="V47" s="189"/>
      <c r="W47" s="189"/>
      <c r="X47" s="192" t="b">
        <f>IF(Q47="Probabilidad",($J$45*T47),IF(Q47="Impacto"," "))</f>
        <v>0</v>
      </c>
      <c r="Y47" s="192" t="b">
        <f>IF(Z47&lt;=20%,'Tabla probabilidad'!$B$5,IF(Z47&lt;=40%,'Tabla probabilidad'!$B$6,IF(Z47&lt;=60%,'Tabla probabilidad'!$B$7,IF(Z47&lt;=80%,'Tabla probabilidad'!$B$8,IF(Z47&lt;=100%,'Tabla probabilidad'!$B$9)))))</f>
        <v>0</v>
      </c>
      <c r="Z47" s="192" t="b">
        <f>IF(R47="Preventivo",(J45-(J45*T47)),IF(R47="Detectivo",(J45-(J45*T47)),IF(R47="Correctivo",(J45))))</f>
        <v>0</v>
      </c>
      <c r="AA47" s="295"/>
      <c r="AB47" s="295"/>
      <c r="AC47" s="192" t="b">
        <f t="shared" si="17"/>
        <v>0</v>
      </c>
      <c r="AD47" s="192" t="b">
        <f t="shared" si="20"/>
        <v>0</v>
      </c>
      <c r="AE47" s="295"/>
      <c r="AF47" s="295"/>
      <c r="AG47" s="298"/>
      <c r="AH47" s="298"/>
      <c r="AI47" s="370"/>
      <c r="AJ47" s="370"/>
      <c r="AK47" s="370"/>
      <c r="AL47" s="370"/>
      <c r="AM47" s="370"/>
      <c r="AN47" s="293"/>
    </row>
    <row r="48" spans="1:40">
      <c r="A48" s="293"/>
      <c r="B48" s="298"/>
      <c r="C48" s="293"/>
      <c r="D48" s="356"/>
      <c r="E48" s="293"/>
      <c r="F48" s="293"/>
      <c r="G48" s="293"/>
      <c r="H48" s="293"/>
      <c r="I48" s="316"/>
      <c r="J48" s="317"/>
      <c r="K48" s="293"/>
      <c r="L48" s="318"/>
      <c r="M48" s="318"/>
      <c r="N48" s="293"/>
      <c r="O48" s="189">
        <v>4</v>
      </c>
      <c r="P48" s="143"/>
      <c r="Q48" s="189" t="b">
        <f t="shared" si="16"/>
        <v>0</v>
      </c>
      <c r="R48" s="189"/>
      <c r="S48" s="189"/>
      <c r="T48" s="192" t="e">
        <f>VLOOKUP(R48&amp;S48,Hoja1!$Q$4:$R$9,2,0)</f>
        <v>#N/A</v>
      </c>
      <c r="U48" s="189"/>
      <c r="V48" s="189"/>
      <c r="W48" s="189"/>
      <c r="X48" s="192" t="b">
        <f>IF(Q48="Probabilidad",($J$45*T48),IF(Q48="Impacto"," "))</f>
        <v>0</v>
      </c>
      <c r="Y48" s="192" t="b">
        <f>IF(Z48&lt;=20%,'Tabla probabilidad'!$B$5,IF(Z48&lt;=40%,'Tabla probabilidad'!$B$6,IF(Z48&lt;=60%,'Tabla probabilidad'!$B$7,IF(Z48&lt;=80%,'Tabla probabilidad'!$B$8,IF(Z48&lt;=100%,'Tabla probabilidad'!$B$9)))))</f>
        <v>0</v>
      </c>
      <c r="Z48" s="192" t="b">
        <f>IF(R48="Preventivo",(J45-(J45*T48)),IF(R48="Detectivo",(J45-(J45*T48)),IF(R48="Correctivo",(J45))))</f>
        <v>0</v>
      </c>
      <c r="AA48" s="295"/>
      <c r="AB48" s="295"/>
      <c r="AC48" s="192" t="b">
        <f t="shared" si="17"/>
        <v>0</v>
      </c>
      <c r="AD48" s="192" t="b">
        <f t="shared" si="20"/>
        <v>0</v>
      </c>
      <c r="AE48" s="295"/>
      <c r="AF48" s="295"/>
      <c r="AG48" s="298"/>
      <c r="AH48" s="298"/>
      <c r="AI48" s="370"/>
      <c r="AJ48" s="370"/>
      <c r="AK48" s="370"/>
      <c r="AL48" s="370"/>
      <c r="AM48" s="370"/>
      <c r="AN48" s="293"/>
    </row>
    <row r="49" spans="1:40">
      <c r="A49" s="293"/>
      <c r="B49" s="311"/>
      <c r="C49" s="293"/>
      <c r="D49" s="356"/>
      <c r="E49" s="293"/>
      <c r="F49" s="293"/>
      <c r="G49" s="293"/>
      <c r="H49" s="293"/>
      <c r="I49" s="316"/>
      <c r="J49" s="317"/>
      <c r="K49" s="293"/>
      <c r="L49" s="318"/>
      <c r="M49" s="318"/>
      <c r="N49" s="293"/>
      <c r="O49" s="189">
        <v>5</v>
      </c>
      <c r="P49" s="144"/>
      <c r="Q49" s="189" t="b">
        <f t="shared" si="16"/>
        <v>0</v>
      </c>
      <c r="R49" s="189"/>
      <c r="S49" s="189"/>
      <c r="T49" s="192" t="e">
        <f>VLOOKUP(R49&amp;S49,Hoja1!$Q$4:$R$9,2,0)</f>
        <v>#N/A</v>
      </c>
      <c r="U49" s="189"/>
      <c r="V49" s="189"/>
      <c r="W49" s="189"/>
      <c r="X49" s="192" t="b">
        <f t="shared" ref="X49" si="21">IF(Q49="Probabilidad",($J$35*T49),IF(Q49="Impacto"," "))</f>
        <v>0</v>
      </c>
      <c r="Y49" s="192" t="b">
        <f>IF(Z49&lt;=20%,'Tabla probabilidad'!$B$5,IF(Z49&lt;=40%,'Tabla probabilidad'!$B$6,IF(Z49&lt;=60%,'Tabla probabilidad'!$B$7,IF(Z49&lt;=80%,'Tabla probabilidad'!$B$8,IF(Z49&lt;=100%,'Tabla probabilidad'!$B$9)))))</f>
        <v>0</v>
      </c>
      <c r="Z49" s="192" t="b">
        <f>IF(R49="Preventivo",(J45-(J45*T49)),IF(R49="Detectivo",(J45-(J45*T49)),IF(R49="Correctivo",(J45))))</f>
        <v>0</v>
      </c>
      <c r="AA49" s="296"/>
      <c r="AB49" s="296"/>
      <c r="AC49" s="192" t="b">
        <f t="shared" si="17"/>
        <v>0</v>
      </c>
      <c r="AD49" s="192" t="b">
        <f t="shared" si="20"/>
        <v>0</v>
      </c>
      <c r="AE49" s="296"/>
      <c r="AF49" s="296"/>
      <c r="AG49" s="311"/>
      <c r="AH49" s="298"/>
      <c r="AI49" s="371"/>
      <c r="AJ49" s="371"/>
      <c r="AK49" s="371"/>
      <c r="AL49" s="371"/>
      <c r="AM49" s="371"/>
      <c r="AN49" s="297"/>
    </row>
    <row r="50" spans="1:40">
      <c r="A50" s="293"/>
      <c r="B50" s="297"/>
      <c r="C50" s="293"/>
      <c r="D50" s="356"/>
      <c r="E50" s="293"/>
      <c r="F50" s="293"/>
      <c r="G50" s="293"/>
      <c r="H50" s="293"/>
      <c r="I50" s="316" t="str">
        <f>IF(H50&lt;=2,'Tabla probabilidad'!$B$5,IF(H50&lt;=24,'Tabla probabilidad'!$B$6,IF(H50&lt;=500,'Tabla probabilidad'!$B$7,IF(H50&lt;=5000,'Tabla probabilidad'!$B$8,IF(H50&gt;5000,'Tabla probabilidad'!$B$9)))))</f>
        <v>Muy Baja</v>
      </c>
      <c r="J50" s="317">
        <f>IF(H50&lt;=2,'Tabla probabilidad'!$D$5,IF(H50&lt;=24,'Tabla probabilidad'!$D$6,IF(H50&lt;=500,'Tabla probabilidad'!$D$7,IF(H50&lt;=5000,'Tabla probabilidad'!$D$8,IF(H50&gt;5000,'Tabla probabilidad'!$D$9)))))</f>
        <v>0.2</v>
      </c>
      <c r="K50" s="293"/>
      <c r="L50" s="293"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293"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293" t="e">
        <f>VLOOKUP((I50&amp;L50),Hoja1!$B$4:$C$28,2,0)</f>
        <v>#N/A</v>
      </c>
      <c r="O50" s="189">
        <v>1</v>
      </c>
      <c r="P50" s="143"/>
      <c r="Q50" s="189" t="b">
        <f t="shared" si="16"/>
        <v>0</v>
      </c>
      <c r="R50" s="189"/>
      <c r="S50" s="189"/>
      <c r="T50" s="192" t="e">
        <f>VLOOKUP(R50&amp;S50,Hoja1!$Q$4:$R$9,2,0)</f>
        <v>#N/A</v>
      </c>
      <c r="U50" s="189"/>
      <c r="V50" s="189"/>
      <c r="W50" s="189"/>
      <c r="X50" s="192" t="b">
        <f>IF(Q50="Probabilidad",($J$50*T50),IF(Q50="Impacto"," "))</f>
        <v>0</v>
      </c>
      <c r="Y50" s="192" t="b">
        <f>IF(Z50&lt;=20%,'Tabla probabilidad'!$B$5,IF(Z50&lt;=40%,'Tabla probabilidad'!$B$6,IF(Z50&lt;=60%,'Tabla probabilidad'!$B$7,IF(Z50&lt;=80%,'Tabla probabilidad'!$B$8,IF(Z50&lt;=100%,'Tabla probabilidad'!$B$9)))))</f>
        <v>0</v>
      </c>
      <c r="Z50" s="192" t="b">
        <f>IF(R50="Preventivo",(J50-(J50*T50)),IF(R50="Detectivo",(J50-(J50*T50)),IF(R50="Correctivo",(J50))))</f>
        <v>0</v>
      </c>
      <c r="AA50" s="294" t="e">
        <f>IF(AB50&lt;=20%,'Tabla probabilidad'!$B$5,IF(AB50&lt;=40%,'Tabla probabilidad'!$B$6,IF(AB50&lt;=60%,'Tabla probabilidad'!$B$7,IF(AB50&lt;=80%,'Tabla probabilidad'!$B$8,IF(AB50&lt;=100%,'Tabla probabilidad'!$B$9)))))</f>
        <v>#DIV/0!</v>
      </c>
      <c r="AB50" s="294" t="e">
        <f>AVERAGE(Z50:Z54)</f>
        <v>#DIV/0!</v>
      </c>
      <c r="AC50" s="192" t="b">
        <f t="shared" si="17"/>
        <v>0</v>
      </c>
      <c r="AD50" s="192" t="b">
        <f>IF(Q50="Probabilidad",(($M$50-0)),IF(Q50="Impacto",($M$50-($M$50*T50))))</f>
        <v>0</v>
      </c>
      <c r="AE50" s="294" t="e">
        <f>IF(AF50&lt;=20%,"Leve",IF(AF50&lt;=40%,"Menor",IF(AF50&lt;=60%,"Moderado",IF(AF50&lt;=80%,"Mayor",IF(AF50&lt;=100%,"Catastrófico")))))</f>
        <v>#DIV/0!</v>
      </c>
      <c r="AF50" s="294" t="e">
        <f>AVERAGE(AD50:AD54)</f>
        <v>#DIV/0!</v>
      </c>
      <c r="AG50" s="297" t="e">
        <f>VLOOKUP(AA50&amp;AE50,Hoja1!$B$4:$C$28,2,0)</f>
        <v>#DIV/0!</v>
      </c>
      <c r="AH50" s="293"/>
      <c r="AI50" s="369"/>
      <c r="AJ50" s="369"/>
      <c r="AK50" s="369"/>
      <c r="AL50" s="369"/>
      <c r="AM50" s="369"/>
      <c r="AN50" s="369"/>
    </row>
    <row r="51" spans="1:40">
      <c r="A51" s="293"/>
      <c r="B51" s="298"/>
      <c r="C51" s="293"/>
      <c r="D51" s="356"/>
      <c r="E51" s="293"/>
      <c r="F51" s="293"/>
      <c r="G51" s="293"/>
      <c r="H51" s="293"/>
      <c r="I51" s="316"/>
      <c r="J51" s="317"/>
      <c r="K51" s="293"/>
      <c r="L51" s="318"/>
      <c r="M51" s="318"/>
      <c r="N51" s="293"/>
      <c r="O51" s="189">
        <v>2</v>
      </c>
      <c r="P51" s="143"/>
      <c r="Q51" s="189" t="b">
        <f t="shared" si="16"/>
        <v>0</v>
      </c>
      <c r="R51" s="189"/>
      <c r="S51" s="189"/>
      <c r="T51" s="192" t="e">
        <f>VLOOKUP(R51&amp;S51,Hoja1!$Q$4:$R$9,2,0)</f>
        <v>#N/A</v>
      </c>
      <c r="U51" s="189"/>
      <c r="V51" s="189"/>
      <c r="W51" s="189"/>
      <c r="X51" s="192" t="b">
        <f t="shared" ref="X51:X54" si="22">IF(Q51="Probabilidad",($J$50*T51),IF(Q51="Impacto"," "))</f>
        <v>0</v>
      </c>
      <c r="Y51" s="192" t="b">
        <f>IF(Z51&lt;=20%,'Tabla probabilidad'!$B$5,IF(Z51&lt;=40%,'Tabla probabilidad'!$B$6,IF(Z51&lt;=60%,'Tabla probabilidad'!$B$7,IF(Z51&lt;=80%,'Tabla probabilidad'!$B$8,IF(Z51&lt;=100%,'Tabla probabilidad'!$B$9)))))</f>
        <v>0</v>
      </c>
      <c r="Z51" s="192" t="b">
        <f>IF(R51="Preventivo",(J50-(J50*T51)),IF(R51="Detectivo",(J50-(J50*T51)),IF(R51="Correctivo",(J50))))</f>
        <v>0</v>
      </c>
      <c r="AA51" s="295"/>
      <c r="AB51" s="295"/>
      <c r="AC51" s="192" t="b">
        <f t="shared" si="17"/>
        <v>0</v>
      </c>
      <c r="AD51" s="192" t="b">
        <f t="shared" ref="AD51:AD54" si="23">IF(Q51="Probabilidad",(($M$50-0)),IF(Q51="Impacto",($M$50-($M$50*T51))))</f>
        <v>0</v>
      </c>
      <c r="AE51" s="295"/>
      <c r="AF51" s="295"/>
      <c r="AG51" s="298"/>
      <c r="AH51" s="293"/>
      <c r="AI51" s="370"/>
      <c r="AJ51" s="370"/>
      <c r="AK51" s="370"/>
      <c r="AL51" s="370"/>
      <c r="AM51" s="370"/>
      <c r="AN51" s="370"/>
    </row>
    <row r="52" spans="1:40">
      <c r="A52" s="293"/>
      <c r="B52" s="298"/>
      <c r="C52" s="293"/>
      <c r="D52" s="356"/>
      <c r="E52" s="293"/>
      <c r="F52" s="293"/>
      <c r="G52" s="293"/>
      <c r="H52" s="293"/>
      <c r="I52" s="316"/>
      <c r="J52" s="317"/>
      <c r="K52" s="293"/>
      <c r="L52" s="318"/>
      <c r="M52" s="318"/>
      <c r="N52" s="293"/>
      <c r="O52" s="189">
        <v>3</v>
      </c>
      <c r="P52" s="143"/>
      <c r="Q52" s="189" t="b">
        <f t="shared" si="16"/>
        <v>0</v>
      </c>
      <c r="R52" s="189"/>
      <c r="S52" s="189"/>
      <c r="T52" s="192" t="e">
        <f>VLOOKUP(R52&amp;S52,Hoja1!$Q$4:$R$9,2,0)</f>
        <v>#N/A</v>
      </c>
      <c r="U52" s="189"/>
      <c r="V52" s="189"/>
      <c r="W52" s="189"/>
      <c r="X52" s="192" t="b">
        <f t="shared" si="22"/>
        <v>0</v>
      </c>
      <c r="Y52" s="192" t="b">
        <f>IF(Z52&lt;=20%,'Tabla probabilidad'!$B$5,IF(Z52&lt;=40%,'Tabla probabilidad'!$B$6,IF(Z52&lt;=60%,'Tabla probabilidad'!$B$7,IF(Z52&lt;=80%,'Tabla probabilidad'!$B$8,IF(Z52&lt;=100%,'Tabla probabilidad'!$B$9)))))</f>
        <v>0</v>
      </c>
      <c r="Z52" s="192" t="b">
        <f>IF(R52="Preventivo",(J50-(J50*T52)),IF(R52="Detectivo",(J50-(J50*T52)),IF(R52="Correctivo",(J50))))</f>
        <v>0</v>
      </c>
      <c r="AA52" s="295"/>
      <c r="AB52" s="295"/>
      <c r="AC52" s="192" t="b">
        <f t="shared" si="17"/>
        <v>0</v>
      </c>
      <c r="AD52" s="192" t="b">
        <f t="shared" si="23"/>
        <v>0</v>
      </c>
      <c r="AE52" s="295"/>
      <c r="AF52" s="295"/>
      <c r="AG52" s="298"/>
      <c r="AH52" s="293"/>
      <c r="AI52" s="370"/>
      <c r="AJ52" s="370"/>
      <c r="AK52" s="370"/>
      <c r="AL52" s="370"/>
      <c r="AM52" s="370"/>
      <c r="AN52" s="370"/>
    </row>
    <row r="53" spans="1:40">
      <c r="A53" s="293"/>
      <c r="B53" s="298"/>
      <c r="C53" s="293"/>
      <c r="D53" s="356"/>
      <c r="E53" s="293"/>
      <c r="F53" s="293"/>
      <c r="G53" s="293"/>
      <c r="H53" s="293"/>
      <c r="I53" s="316"/>
      <c r="J53" s="317"/>
      <c r="K53" s="293"/>
      <c r="L53" s="318"/>
      <c r="M53" s="318"/>
      <c r="N53" s="293"/>
      <c r="O53" s="189">
        <v>4</v>
      </c>
      <c r="P53" s="143"/>
      <c r="Q53" s="189" t="b">
        <f t="shared" si="16"/>
        <v>0</v>
      </c>
      <c r="R53" s="189"/>
      <c r="S53" s="189"/>
      <c r="T53" s="192" t="e">
        <f>VLOOKUP(R53&amp;S53,Hoja1!$Q$4:$R$9,2,0)</f>
        <v>#N/A</v>
      </c>
      <c r="U53" s="189"/>
      <c r="V53" s="189"/>
      <c r="W53" s="189"/>
      <c r="X53" s="192" t="b">
        <f t="shared" si="22"/>
        <v>0</v>
      </c>
      <c r="Y53" s="192" t="b">
        <f>IF(Z53&lt;=20%,'Tabla probabilidad'!$B$5,IF(Z53&lt;=40%,'Tabla probabilidad'!$B$6,IF(Z53&lt;=60%,'Tabla probabilidad'!$B$7,IF(Z53&lt;=80%,'Tabla probabilidad'!$B$8,IF(Z53&lt;=100%,'Tabla probabilidad'!$B$9)))))</f>
        <v>0</v>
      </c>
      <c r="Z53" s="192" t="b">
        <f>IF(R53="Preventivo",(J50-(J50*T53)),IF(R53="Detectivo",(J50-(J50*T53)),IF(R53="Correctivo",(J50))))</f>
        <v>0</v>
      </c>
      <c r="AA53" s="295"/>
      <c r="AB53" s="295"/>
      <c r="AC53" s="192" t="b">
        <f t="shared" si="17"/>
        <v>0</v>
      </c>
      <c r="AD53" s="192" t="b">
        <f t="shared" si="23"/>
        <v>0</v>
      </c>
      <c r="AE53" s="295"/>
      <c r="AF53" s="295"/>
      <c r="AG53" s="298"/>
      <c r="AH53" s="293"/>
      <c r="AI53" s="370"/>
      <c r="AJ53" s="370"/>
      <c r="AK53" s="370"/>
      <c r="AL53" s="370"/>
      <c r="AM53" s="370"/>
      <c r="AN53" s="370"/>
    </row>
    <row r="54" spans="1:40" ht="20.25" customHeight="1">
      <c r="A54" s="293"/>
      <c r="B54" s="311"/>
      <c r="C54" s="293"/>
      <c r="D54" s="356"/>
      <c r="E54" s="293"/>
      <c r="F54" s="293"/>
      <c r="G54" s="293"/>
      <c r="H54" s="293"/>
      <c r="I54" s="316"/>
      <c r="J54" s="317"/>
      <c r="K54" s="293"/>
      <c r="L54" s="318"/>
      <c r="M54" s="318"/>
      <c r="N54" s="293"/>
      <c r="O54" s="189">
        <v>5</v>
      </c>
      <c r="P54" s="144"/>
      <c r="Q54" s="189" t="b">
        <f t="shared" si="16"/>
        <v>0</v>
      </c>
      <c r="R54" s="189"/>
      <c r="S54" s="189"/>
      <c r="T54" s="192" t="e">
        <f>VLOOKUP(R54&amp;S54,Hoja1!$Q$4:$R$9,2,0)</f>
        <v>#N/A</v>
      </c>
      <c r="U54" s="189"/>
      <c r="V54" s="189"/>
      <c r="W54" s="189"/>
      <c r="X54" s="192" t="b">
        <f t="shared" si="22"/>
        <v>0</v>
      </c>
      <c r="Y54" s="192" t="b">
        <f>IF(Z54&lt;=20%,'Tabla probabilidad'!$B$5,IF(Z54&lt;=40%,'Tabla probabilidad'!$B$6,IF(Z54&lt;=60%,'Tabla probabilidad'!$B$7,IF(Z54&lt;=80%,'Tabla probabilidad'!$B$8,IF(Z54&lt;=100%,'Tabla probabilidad'!$B$9)))))</f>
        <v>0</v>
      </c>
      <c r="Z54" s="192" t="b">
        <f>IF(R54="Preventivo",(J50-(J50*T54)),IF(R54="Detectivo",(J50-(J50*T54)),IF(R54="Correctivo",(J50))))</f>
        <v>0</v>
      </c>
      <c r="AA54" s="296"/>
      <c r="AB54" s="296"/>
      <c r="AC54" s="192" t="b">
        <f t="shared" si="17"/>
        <v>0</v>
      </c>
      <c r="AD54" s="192" t="b">
        <f t="shared" si="23"/>
        <v>0</v>
      </c>
      <c r="AE54" s="296"/>
      <c r="AF54" s="296"/>
      <c r="AG54" s="311"/>
      <c r="AH54" s="293"/>
      <c r="AI54" s="371"/>
      <c r="AJ54" s="371"/>
      <c r="AK54" s="371"/>
      <c r="AL54" s="371"/>
      <c r="AM54" s="371"/>
      <c r="AN54" s="371"/>
    </row>
  </sheetData>
  <mergeCells count="280">
    <mergeCell ref="H30:H34"/>
    <mergeCell ref="I30:I34"/>
    <mergeCell ref="J30:J34"/>
    <mergeCell ref="J35:J39"/>
    <mergeCell ref="K35:K39"/>
    <mergeCell ref="L35:L39"/>
    <mergeCell ref="M35:M39"/>
    <mergeCell ref="AG50:AG54"/>
    <mergeCell ref="AJ45:AJ49"/>
    <mergeCell ref="AK45:AK49"/>
    <mergeCell ref="AL45:AL49"/>
    <mergeCell ref="AG45:AG49"/>
    <mergeCell ref="AH45:AH49"/>
    <mergeCell ref="AI45:AI49"/>
    <mergeCell ref="AM45:AM49"/>
    <mergeCell ref="B20:B24"/>
    <mergeCell ref="B25:B29"/>
    <mergeCell ref="B30:B34"/>
    <mergeCell ref="B35:B39"/>
    <mergeCell ref="B40:B44"/>
    <mergeCell ref="B45:B49"/>
    <mergeCell ref="B50:B54"/>
    <mergeCell ref="AE50:AE54"/>
    <mergeCell ref="G35:G39"/>
    <mergeCell ref="H35:H39"/>
    <mergeCell ref="I35:I39"/>
    <mergeCell ref="C35:C39"/>
    <mergeCell ref="D30:D34"/>
    <mergeCell ref="E30:E34"/>
    <mergeCell ref="F30:F34"/>
    <mergeCell ref="G30:G34"/>
    <mergeCell ref="AN45:AN49"/>
    <mergeCell ref="A50:A54"/>
    <mergeCell ref="C50:C54"/>
    <mergeCell ref="D50:D54"/>
    <mergeCell ref="E50:E54"/>
    <mergeCell ref="F50:F54"/>
    <mergeCell ref="G50:G54"/>
    <mergeCell ref="H50:H54"/>
    <mergeCell ref="I50:I54"/>
    <mergeCell ref="J50:J54"/>
    <mergeCell ref="AH50:AH54"/>
    <mergeCell ref="AI50:AI54"/>
    <mergeCell ref="AJ50:AJ54"/>
    <mergeCell ref="AK50:AK54"/>
    <mergeCell ref="AL50:AL54"/>
    <mergeCell ref="AM50:AM54"/>
    <mergeCell ref="AN50:AN54"/>
    <mergeCell ref="K50:K54"/>
    <mergeCell ref="L50:L54"/>
    <mergeCell ref="M50:M54"/>
    <mergeCell ref="N50:N54"/>
    <mergeCell ref="AA50:AA54"/>
    <mergeCell ref="AB50:AB54"/>
    <mergeCell ref="AF50:AF54"/>
    <mergeCell ref="AH40:AH44"/>
    <mergeCell ref="AI40:AI44"/>
    <mergeCell ref="AJ40:AJ44"/>
    <mergeCell ref="AK40:AK44"/>
    <mergeCell ref="AL40:AL44"/>
    <mergeCell ref="AM40:AM44"/>
    <mergeCell ref="AN40:AN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N35:AN39"/>
    <mergeCell ref="A35:A39"/>
    <mergeCell ref="D35:D39"/>
    <mergeCell ref="E35:E39"/>
    <mergeCell ref="F35:F39"/>
    <mergeCell ref="C30:C34"/>
    <mergeCell ref="A40:A44"/>
    <mergeCell ref="C40:C44"/>
    <mergeCell ref="D40:D44"/>
    <mergeCell ref="E40:E44"/>
    <mergeCell ref="F40:F44"/>
    <mergeCell ref="G40:G44"/>
    <mergeCell ref="H40:H44"/>
    <mergeCell ref="I40:I44"/>
    <mergeCell ref="J40:J44"/>
    <mergeCell ref="K40:K44"/>
    <mergeCell ref="L40:L44"/>
    <mergeCell ref="M40:M44"/>
    <mergeCell ref="N40:N44"/>
    <mergeCell ref="AA40:AA44"/>
    <mergeCell ref="AB40:AB44"/>
    <mergeCell ref="AE40:AE44"/>
    <mergeCell ref="AF40:AF44"/>
    <mergeCell ref="AG40:AG44"/>
    <mergeCell ref="AN30:AN34"/>
    <mergeCell ref="AH25:AH29"/>
    <mergeCell ref="AI25:AI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G30:AG34"/>
    <mergeCell ref="AB30:AB34"/>
    <mergeCell ref="AE30:AE34"/>
    <mergeCell ref="AF30:AF34"/>
    <mergeCell ref="K30:K34"/>
    <mergeCell ref="L30:L34"/>
    <mergeCell ref="M30:M3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J25:AJ29"/>
  </mergeCells>
  <conditionalFormatting sqref="I10">
    <cfRule type="containsText" dxfId="2788" priority="698" operator="containsText" text="Muy Baja">
      <formula>NOT(ISERROR(SEARCH("Muy Baja",I10)))</formula>
    </cfRule>
    <cfRule type="containsText" dxfId="2787" priority="699" operator="containsText" text="Baja">
      <formula>NOT(ISERROR(SEARCH("Baja",I10)))</formula>
    </cfRule>
    <cfRule type="containsText" dxfId="2786" priority="823" operator="containsText" text="Muy Alta">
      <formula>NOT(ISERROR(SEARCH("Muy Alta",I10)))</formula>
    </cfRule>
    <cfRule type="containsText" dxfId="2785" priority="824" operator="containsText" text="Alta">
      <formula>NOT(ISERROR(SEARCH("Alta",I10)))</formula>
    </cfRule>
    <cfRule type="containsText" dxfId="2784" priority="825" operator="containsText" text="Media">
      <formula>NOT(ISERROR(SEARCH("Media",I10)))</formula>
    </cfRule>
    <cfRule type="containsText" dxfId="2783" priority="826" operator="containsText" text="Media">
      <formula>NOT(ISERROR(SEARCH("Media",I10)))</formula>
    </cfRule>
    <cfRule type="containsText" dxfId="2782" priority="827" operator="containsText" text="Media">
      <formula>NOT(ISERROR(SEARCH("Media",I10)))</formula>
    </cfRule>
    <cfRule type="containsText" dxfId="2781" priority="830" operator="containsText" text="Muy Baja">
      <formula>NOT(ISERROR(SEARCH("Muy Baja",I10)))</formula>
    </cfRule>
    <cfRule type="containsText" dxfId="2780" priority="831" operator="containsText" text="Baja">
      <formula>NOT(ISERROR(SEARCH("Baja",I10)))</formula>
    </cfRule>
    <cfRule type="containsText" dxfId="2779" priority="832" operator="containsText" text="Muy Baja">
      <formula>NOT(ISERROR(SEARCH("Muy Baja",I10)))</formula>
    </cfRule>
    <cfRule type="containsText" dxfId="2778" priority="833" operator="containsText" text="Muy Baja">
      <formula>NOT(ISERROR(SEARCH("Muy Baja",I10)))</formula>
    </cfRule>
    <cfRule type="containsText" dxfId="2777" priority="834" operator="containsText" text="Muy Baja">
      <formula>NOT(ISERROR(SEARCH("Muy Baja",I10)))</formula>
    </cfRule>
    <cfRule type="containsText" dxfId="2776" priority="835" operator="containsText" text="Muy Baja'Tabla probabilidad'!">
      <formula>NOT(ISERROR(SEARCH("Muy Baja'Tabla probabilidad'!",I10)))</formula>
    </cfRule>
    <cfRule type="containsText" dxfId="2775" priority="836" operator="containsText" text="Muy bajo">
      <formula>NOT(ISERROR(SEARCH("Muy bajo",I10)))</formula>
    </cfRule>
    <cfRule type="containsText" dxfId="2774" priority="845" operator="containsText" text="Alta">
      <formula>NOT(ISERROR(SEARCH("Alta",I10)))</formula>
    </cfRule>
    <cfRule type="containsText" dxfId="2773" priority="846" operator="containsText" text="Media">
      <formula>NOT(ISERROR(SEARCH("Media",I10)))</formula>
    </cfRule>
    <cfRule type="containsText" dxfId="2772" priority="847" operator="containsText" text="Baja">
      <formula>NOT(ISERROR(SEARCH("Baja",I10)))</formula>
    </cfRule>
    <cfRule type="containsText" dxfId="2771" priority="848" operator="containsText" text="Muy baja">
      <formula>NOT(ISERROR(SEARCH("Muy baja",I10)))</formula>
    </cfRule>
    <cfRule type="cellIs" dxfId="2770" priority="851" operator="between">
      <formula>1</formula>
      <formula>2</formula>
    </cfRule>
    <cfRule type="cellIs" dxfId="2769" priority="852" operator="between">
      <formula>0</formula>
      <formula>2</formula>
    </cfRule>
  </conditionalFormatting>
  <conditionalFormatting sqref="I10">
    <cfRule type="containsText" dxfId="2768" priority="701" operator="containsText" text="Muy Alta">
      <formula>NOT(ISERROR(SEARCH("Muy Alta",I10)))</formula>
    </cfRule>
  </conditionalFormatting>
  <conditionalFormatting sqref="L10 L15 L20 L25 L30 L35 L40 L45 L50">
    <cfRule type="containsText" dxfId="2767" priority="692" operator="containsText" text="Catastrófico">
      <formula>NOT(ISERROR(SEARCH("Catastrófico",L10)))</formula>
    </cfRule>
    <cfRule type="containsText" dxfId="2766" priority="693" operator="containsText" text="Mayor">
      <formula>NOT(ISERROR(SEARCH("Mayor",L10)))</formula>
    </cfRule>
    <cfRule type="containsText" dxfId="2765" priority="694" operator="containsText" text="Alta">
      <formula>NOT(ISERROR(SEARCH("Alta",L10)))</formula>
    </cfRule>
    <cfRule type="containsText" dxfId="2764" priority="695" operator="containsText" text="Moderado">
      <formula>NOT(ISERROR(SEARCH("Moderado",L10)))</formula>
    </cfRule>
    <cfRule type="containsText" dxfId="2763" priority="696" operator="containsText" text="Menor">
      <formula>NOT(ISERROR(SEARCH("Menor",L10)))</formula>
    </cfRule>
    <cfRule type="containsText" dxfId="2762" priority="697" operator="containsText" text="Leve">
      <formula>NOT(ISERROR(SEARCH("Leve",L10)))</formula>
    </cfRule>
  </conditionalFormatting>
  <conditionalFormatting sqref="N10 N15 N20 N25">
    <cfRule type="containsText" dxfId="2761" priority="687" operator="containsText" text="Extremo">
      <formula>NOT(ISERROR(SEARCH("Extremo",N10)))</formula>
    </cfRule>
    <cfRule type="containsText" dxfId="2760" priority="688" operator="containsText" text="Alto">
      <formula>NOT(ISERROR(SEARCH("Alto",N10)))</formula>
    </cfRule>
    <cfRule type="containsText" dxfId="2759" priority="689" operator="containsText" text="Bajo">
      <formula>NOT(ISERROR(SEARCH("Bajo",N10)))</formula>
    </cfRule>
    <cfRule type="containsText" dxfId="2758" priority="690" operator="containsText" text="Moderado">
      <formula>NOT(ISERROR(SEARCH("Moderado",N10)))</formula>
    </cfRule>
    <cfRule type="containsText" dxfId="2757" priority="691" operator="containsText" text="Extremo">
      <formula>NOT(ISERROR(SEARCH("Extremo",N10)))</formula>
    </cfRule>
  </conditionalFormatting>
  <conditionalFormatting sqref="M10 M15 M20 M25 M30 M35 M40 M45 M50">
    <cfRule type="containsText" dxfId="2756" priority="681" operator="containsText" text="Catastrófico">
      <formula>NOT(ISERROR(SEARCH("Catastrófico",M10)))</formula>
    </cfRule>
    <cfRule type="containsText" dxfId="2755" priority="682" operator="containsText" text="Mayor">
      <formula>NOT(ISERROR(SEARCH("Mayor",M10)))</formula>
    </cfRule>
    <cfRule type="containsText" dxfId="2754" priority="683" operator="containsText" text="Alta">
      <formula>NOT(ISERROR(SEARCH("Alta",M10)))</formula>
    </cfRule>
    <cfRule type="containsText" dxfId="2753" priority="684" operator="containsText" text="Moderado">
      <formula>NOT(ISERROR(SEARCH("Moderado",M10)))</formula>
    </cfRule>
    <cfRule type="containsText" dxfId="2752" priority="685" operator="containsText" text="Menor">
      <formula>NOT(ISERROR(SEARCH("Menor",M10)))</formula>
    </cfRule>
    <cfRule type="containsText" dxfId="2751" priority="686" operator="containsText" text="Leve">
      <formula>NOT(ISERROR(SEARCH("Leve",M10)))</formula>
    </cfRule>
  </conditionalFormatting>
  <conditionalFormatting sqref="Y10:Y14">
    <cfRule type="containsText" dxfId="2750" priority="615" operator="containsText" text="Muy Alta">
      <formula>NOT(ISERROR(SEARCH("Muy Alta",Y10)))</formula>
    </cfRule>
    <cfRule type="containsText" dxfId="2749" priority="616" operator="containsText" text="Alta">
      <formula>NOT(ISERROR(SEARCH("Alta",Y10)))</formula>
    </cfRule>
    <cfRule type="containsText" dxfId="2748" priority="617" operator="containsText" text="Media">
      <formula>NOT(ISERROR(SEARCH("Media",Y10)))</formula>
    </cfRule>
    <cfRule type="containsText" dxfId="2747" priority="618" operator="containsText" text="Muy Baja">
      <formula>NOT(ISERROR(SEARCH("Muy Baja",Y10)))</formula>
    </cfRule>
    <cfRule type="containsText" dxfId="2746" priority="619" operator="containsText" text="Baja">
      <formula>NOT(ISERROR(SEARCH("Baja",Y10)))</formula>
    </cfRule>
    <cfRule type="containsText" dxfId="2745" priority="620" operator="containsText" text="Muy Baja">
      <formula>NOT(ISERROR(SEARCH("Muy Baja",Y10)))</formula>
    </cfRule>
  </conditionalFormatting>
  <conditionalFormatting sqref="AC10:AC14">
    <cfRule type="containsText" dxfId="2744" priority="610" operator="containsText" text="Catastrófico">
      <formula>NOT(ISERROR(SEARCH("Catastrófico",AC10)))</formula>
    </cfRule>
    <cfRule type="containsText" dxfId="2743" priority="611" operator="containsText" text="Mayor">
      <formula>NOT(ISERROR(SEARCH("Mayor",AC10)))</formula>
    </cfRule>
    <cfRule type="containsText" dxfId="2742" priority="612" operator="containsText" text="Moderado">
      <formula>NOT(ISERROR(SEARCH("Moderado",AC10)))</formula>
    </cfRule>
    <cfRule type="containsText" dxfId="2741" priority="613" operator="containsText" text="Menor">
      <formula>NOT(ISERROR(SEARCH("Menor",AC10)))</formula>
    </cfRule>
    <cfRule type="containsText" dxfId="2740" priority="614" operator="containsText" text="Leve">
      <formula>NOT(ISERROR(SEARCH("Leve",AC10)))</formula>
    </cfRule>
  </conditionalFormatting>
  <conditionalFormatting sqref="AG10">
    <cfRule type="containsText" dxfId="2739" priority="601" operator="containsText" text="Extremo">
      <formula>NOT(ISERROR(SEARCH("Extremo",AG10)))</formula>
    </cfRule>
    <cfRule type="containsText" dxfId="2738" priority="602" operator="containsText" text="Alto">
      <formula>NOT(ISERROR(SEARCH("Alto",AG10)))</formula>
    </cfRule>
    <cfRule type="containsText" dxfId="2737" priority="603" operator="containsText" text="Moderado">
      <formula>NOT(ISERROR(SEARCH("Moderado",AG10)))</formula>
    </cfRule>
    <cfRule type="containsText" dxfId="2736" priority="604" operator="containsText" text="Menor">
      <formula>NOT(ISERROR(SEARCH("Menor",AG10)))</formula>
    </cfRule>
    <cfRule type="containsText" dxfId="2735" priority="605" operator="containsText" text="Bajo">
      <formula>NOT(ISERROR(SEARCH("Bajo",AG10)))</formula>
    </cfRule>
    <cfRule type="containsText" dxfId="2734" priority="606" operator="containsText" text="Moderado">
      <formula>NOT(ISERROR(SEARCH("Moderado",AG10)))</formula>
    </cfRule>
    <cfRule type="containsText" dxfId="2733" priority="607" operator="containsText" text="Extremo">
      <formula>NOT(ISERROR(SEARCH("Extremo",AG10)))</formula>
    </cfRule>
    <cfRule type="containsText" dxfId="2732" priority="608" operator="containsText" text="Baja">
      <formula>NOT(ISERROR(SEARCH("Baja",AG10)))</formula>
    </cfRule>
    <cfRule type="containsText" dxfId="2731" priority="609" operator="containsText" text="Alto">
      <formula>NOT(ISERROR(SEARCH("Alto",AG10)))</formula>
    </cfRule>
  </conditionalFormatting>
  <conditionalFormatting sqref="AA10:AA54">
    <cfRule type="containsText" dxfId="2730" priority="1" operator="containsText" text="Muy Baja">
      <formula>NOT(ISERROR(SEARCH("Muy Baja",AA10)))</formula>
    </cfRule>
    <cfRule type="containsText" dxfId="2729" priority="590" operator="containsText" text="Muy Alta">
      <formula>NOT(ISERROR(SEARCH("Muy Alta",AA10)))</formula>
    </cfRule>
    <cfRule type="containsText" dxfId="2728" priority="591" operator="containsText" text="Alta">
      <formula>NOT(ISERROR(SEARCH("Alta",AA10)))</formula>
    </cfRule>
    <cfRule type="containsText" dxfId="2727" priority="592" operator="containsText" text="Media">
      <formula>NOT(ISERROR(SEARCH("Media",AA10)))</formula>
    </cfRule>
    <cfRule type="containsText" dxfId="2726" priority="593" operator="containsText" text="Baja">
      <formula>NOT(ISERROR(SEARCH("Baja",AA10)))</formula>
    </cfRule>
    <cfRule type="containsText" dxfId="2725" priority="594" operator="containsText" text="Muy Baja">
      <formula>NOT(ISERROR(SEARCH("Muy Baja",AA10)))</formula>
    </cfRule>
  </conditionalFormatting>
  <conditionalFormatting sqref="AE10:AE14">
    <cfRule type="containsText" dxfId="2724" priority="585" operator="containsText" text="Catastrófico">
      <formula>NOT(ISERROR(SEARCH("Catastrófico",AE10)))</formula>
    </cfRule>
    <cfRule type="containsText" dxfId="2723" priority="586" operator="containsText" text="Moderado">
      <formula>NOT(ISERROR(SEARCH("Moderado",AE10)))</formula>
    </cfRule>
    <cfRule type="containsText" dxfId="2722" priority="587" operator="containsText" text="Menor">
      <formula>NOT(ISERROR(SEARCH("Menor",AE10)))</formula>
    </cfRule>
    <cfRule type="containsText" dxfId="2721" priority="588" operator="containsText" text="Leve">
      <formula>NOT(ISERROR(SEARCH("Leve",AE10)))</formula>
    </cfRule>
    <cfRule type="containsText" dxfId="2720" priority="589" operator="containsText" text="Mayor">
      <formula>NOT(ISERROR(SEARCH("Mayor",AE10)))</formula>
    </cfRule>
  </conditionalFormatting>
  <conditionalFormatting sqref="I15 I20 I25">
    <cfRule type="containsText" dxfId="2719" priority="562" operator="containsText" text="Muy Baja">
      <formula>NOT(ISERROR(SEARCH("Muy Baja",I15)))</formula>
    </cfRule>
    <cfRule type="containsText" dxfId="2718" priority="563" operator="containsText" text="Baja">
      <formula>NOT(ISERROR(SEARCH("Baja",I15)))</formula>
    </cfRule>
    <cfRule type="containsText" dxfId="2717" priority="565" operator="containsText" text="Muy Alta">
      <formula>NOT(ISERROR(SEARCH("Muy Alta",I15)))</formula>
    </cfRule>
    <cfRule type="containsText" dxfId="2716" priority="566" operator="containsText" text="Alta">
      <formula>NOT(ISERROR(SEARCH("Alta",I15)))</formula>
    </cfRule>
    <cfRule type="containsText" dxfId="2715" priority="567" operator="containsText" text="Media">
      <formula>NOT(ISERROR(SEARCH("Media",I15)))</formula>
    </cfRule>
    <cfRule type="containsText" dxfId="2714" priority="568" operator="containsText" text="Media">
      <formula>NOT(ISERROR(SEARCH("Media",I15)))</formula>
    </cfRule>
    <cfRule type="containsText" dxfId="2713" priority="569" operator="containsText" text="Media">
      <formula>NOT(ISERROR(SEARCH("Media",I15)))</formula>
    </cfRule>
    <cfRule type="containsText" dxfId="2712" priority="570" operator="containsText" text="Muy Baja">
      <formula>NOT(ISERROR(SEARCH("Muy Baja",I15)))</formula>
    </cfRule>
    <cfRule type="containsText" dxfId="2711" priority="571" operator="containsText" text="Baja">
      <formula>NOT(ISERROR(SEARCH("Baja",I15)))</formula>
    </cfRule>
    <cfRule type="containsText" dxfId="2710" priority="572" operator="containsText" text="Muy Baja">
      <formula>NOT(ISERROR(SEARCH("Muy Baja",I15)))</formula>
    </cfRule>
    <cfRule type="containsText" dxfId="2709" priority="573" operator="containsText" text="Muy Baja">
      <formula>NOT(ISERROR(SEARCH("Muy Baja",I15)))</formula>
    </cfRule>
    <cfRule type="containsText" dxfId="2708" priority="574" operator="containsText" text="Muy Baja">
      <formula>NOT(ISERROR(SEARCH("Muy Baja",I15)))</formula>
    </cfRule>
    <cfRule type="containsText" dxfId="2707" priority="575" operator="containsText" text="Muy Baja'Tabla probabilidad'!">
      <formula>NOT(ISERROR(SEARCH("Muy Baja'Tabla probabilidad'!",I15)))</formula>
    </cfRule>
    <cfRule type="containsText" dxfId="2706" priority="576" operator="containsText" text="Muy bajo">
      <formula>NOT(ISERROR(SEARCH("Muy bajo",I15)))</formula>
    </cfRule>
    <cfRule type="containsText" dxfId="2705" priority="577" operator="containsText" text="Alta">
      <formula>NOT(ISERROR(SEARCH("Alta",I15)))</formula>
    </cfRule>
    <cfRule type="containsText" dxfId="2704" priority="578" operator="containsText" text="Media">
      <formula>NOT(ISERROR(SEARCH("Media",I15)))</formula>
    </cfRule>
    <cfRule type="containsText" dxfId="2703" priority="579" operator="containsText" text="Baja">
      <formula>NOT(ISERROR(SEARCH("Baja",I15)))</formula>
    </cfRule>
    <cfRule type="containsText" dxfId="2702" priority="580" operator="containsText" text="Muy baja">
      <formula>NOT(ISERROR(SEARCH("Muy baja",I15)))</formula>
    </cfRule>
    <cfRule type="cellIs" dxfId="2701" priority="583" operator="between">
      <formula>1</formula>
      <formula>2</formula>
    </cfRule>
    <cfRule type="cellIs" dxfId="2700" priority="584" operator="between">
      <formula>0</formula>
      <formula>2</formula>
    </cfRule>
  </conditionalFormatting>
  <conditionalFormatting sqref="I15 I20 I25">
    <cfRule type="containsText" dxfId="2699" priority="564" operator="containsText" text="Muy Alta">
      <formula>NOT(ISERROR(SEARCH("Muy Alta",I15)))</formula>
    </cfRule>
  </conditionalFormatting>
  <conditionalFormatting sqref="Y15:Y19">
    <cfRule type="containsText" dxfId="2698" priority="556" operator="containsText" text="Muy Alta">
      <formula>NOT(ISERROR(SEARCH("Muy Alta",Y15)))</formula>
    </cfRule>
    <cfRule type="containsText" dxfId="2697" priority="557" operator="containsText" text="Alta">
      <formula>NOT(ISERROR(SEARCH("Alta",Y15)))</formula>
    </cfRule>
    <cfRule type="containsText" dxfId="2696" priority="558" operator="containsText" text="Media">
      <formula>NOT(ISERROR(SEARCH("Media",Y15)))</formula>
    </cfRule>
    <cfRule type="containsText" dxfId="2695" priority="559" operator="containsText" text="Muy Baja">
      <formula>NOT(ISERROR(SEARCH("Muy Baja",Y15)))</formula>
    </cfRule>
    <cfRule type="containsText" dxfId="2694" priority="560" operator="containsText" text="Baja">
      <formula>NOT(ISERROR(SEARCH("Baja",Y15)))</formula>
    </cfRule>
    <cfRule type="containsText" dxfId="2693" priority="561" operator="containsText" text="Muy Baja">
      <formula>NOT(ISERROR(SEARCH("Muy Baja",Y15)))</formula>
    </cfRule>
  </conditionalFormatting>
  <conditionalFormatting sqref="AC15:AC19">
    <cfRule type="containsText" dxfId="2692" priority="551" operator="containsText" text="Catastrófico">
      <formula>NOT(ISERROR(SEARCH("Catastrófico",AC15)))</formula>
    </cfRule>
    <cfRule type="containsText" dxfId="2691" priority="552" operator="containsText" text="Mayor">
      <formula>NOT(ISERROR(SEARCH("Mayor",AC15)))</formula>
    </cfRule>
    <cfRule type="containsText" dxfId="2690" priority="553" operator="containsText" text="Moderado">
      <formula>NOT(ISERROR(SEARCH("Moderado",AC15)))</formula>
    </cfRule>
    <cfRule type="containsText" dxfId="2689" priority="554" operator="containsText" text="Menor">
      <formula>NOT(ISERROR(SEARCH("Menor",AC15)))</formula>
    </cfRule>
    <cfRule type="containsText" dxfId="2688" priority="555" operator="containsText" text="Leve">
      <formula>NOT(ISERROR(SEARCH("Leve",AC15)))</formula>
    </cfRule>
  </conditionalFormatting>
  <conditionalFormatting sqref="AG15">
    <cfRule type="containsText" dxfId="2687" priority="542" operator="containsText" text="Extremo">
      <formula>NOT(ISERROR(SEARCH("Extremo",AG15)))</formula>
    </cfRule>
    <cfRule type="containsText" dxfId="2686" priority="543" operator="containsText" text="Alto">
      <formula>NOT(ISERROR(SEARCH("Alto",AG15)))</formula>
    </cfRule>
    <cfRule type="containsText" dxfId="2685" priority="544" operator="containsText" text="Moderado">
      <formula>NOT(ISERROR(SEARCH("Moderado",AG15)))</formula>
    </cfRule>
    <cfRule type="containsText" dxfId="2684" priority="545" operator="containsText" text="Menor">
      <formula>NOT(ISERROR(SEARCH("Menor",AG15)))</formula>
    </cfRule>
    <cfRule type="containsText" dxfId="2683" priority="546" operator="containsText" text="Bajo">
      <formula>NOT(ISERROR(SEARCH("Bajo",AG15)))</formula>
    </cfRule>
    <cfRule type="containsText" dxfId="2682" priority="547" operator="containsText" text="Moderado">
      <formula>NOT(ISERROR(SEARCH("Moderado",AG15)))</formula>
    </cfRule>
    <cfRule type="containsText" dxfId="2681" priority="548" operator="containsText" text="Extremo">
      <formula>NOT(ISERROR(SEARCH("Extremo",AG15)))</formula>
    </cfRule>
    <cfRule type="containsText" dxfId="2680" priority="549" operator="containsText" text="Baja">
      <formula>NOT(ISERROR(SEARCH("Baja",AG15)))</formula>
    </cfRule>
    <cfRule type="containsText" dxfId="2679" priority="550" operator="containsText" text="Alto">
      <formula>NOT(ISERROR(SEARCH("Alto",AG15)))</formula>
    </cfRule>
  </conditionalFormatting>
  <conditionalFormatting sqref="AE15:AE19">
    <cfRule type="containsText" dxfId="2678" priority="532" operator="containsText" text="Catastrófico">
      <formula>NOT(ISERROR(SEARCH("Catastrófico",AE15)))</formula>
    </cfRule>
    <cfRule type="containsText" dxfId="2677" priority="533" operator="containsText" text="Moderado">
      <formula>NOT(ISERROR(SEARCH("Moderado",AE15)))</formula>
    </cfRule>
    <cfRule type="containsText" dxfId="2676" priority="534" operator="containsText" text="Menor">
      <formula>NOT(ISERROR(SEARCH("Menor",AE15)))</formula>
    </cfRule>
    <cfRule type="containsText" dxfId="2675" priority="535" operator="containsText" text="Leve">
      <formula>NOT(ISERROR(SEARCH("Leve",AE15)))</formula>
    </cfRule>
    <cfRule type="containsText" dxfId="2674" priority="536" operator="containsText" text="Mayor">
      <formula>NOT(ISERROR(SEARCH("Mayor",AE15)))</formula>
    </cfRule>
  </conditionalFormatting>
  <conditionalFormatting sqref="Y20:Y24">
    <cfRule type="containsText" dxfId="2673" priority="526" operator="containsText" text="Muy Alta">
      <formula>NOT(ISERROR(SEARCH("Muy Alta",Y20)))</formula>
    </cfRule>
    <cfRule type="containsText" dxfId="2672" priority="527" operator="containsText" text="Alta">
      <formula>NOT(ISERROR(SEARCH("Alta",Y20)))</formula>
    </cfRule>
    <cfRule type="containsText" dxfId="2671" priority="528" operator="containsText" text="Media">
      <formula>NOT(ISERROR(SEARCH("Media",Y20)))</formula>
    </cfRule>
    <cfRule type="containsText" dxfId="2670" priority="529" operator="containsText" text="Muy Baja">
      <formula>NOT(ISERROR(SEARCH("Muy Baja",Y20)))</formula>
    </cfRule>
    <cfRule type="containsText" dxfId="2669" priority="530" operator="containsText" text="Baja">
      <formula>NOT(ISERROR(SEARCH("Baja",Y20)))</formula>
    </cfRule>
    <cfRule type="containsText" dxfId="2668" priority="531" operator="containsText" text="Muy Baja">
      <formula>NOT(ISERROR(SEARCH("Muy Baja",Y20)))</formula>
    </cfRule>
  </conditionalFormatting>
  <conditionalFormatting sqref="AC20:AC24">
    <cfRule type="containsText" dxfId="2667" priority="521" operator="containsText" text="Catastrófico">
      <formula>NOT(ISERROR(SEARCH("Catastrófico",AC20)))</formula>
    </cfRule>
    <cfRule type="containsText" dxfId="2666" priority="522" operator="containsText" text="Mayor">
      <formula>NOT(ISERROR(SEARCH("Mayor",AC20)))</formula>
    </cfRule>
    <cfRule type="containsText" dxfId="2665" priority="523" operator="containsText" text="Moderado">
      <formula>NOT(ISERROR(SEARCH("Moderado",AC20)))</formula>
    </cfRule>
    <cfRule type="containsText" dxfId="2664" priority="524" operator="containsText" text="Menor">
      <formula>NOT(ISERROR(SEARCH("Menor",AC20)))</formula>
    </cfRule>
    <cfRule type="containsText" dxfId="2663" priority="525" operator="containsText" text="Leve">
      <formula>NOT(ISERROR(SEARCH("Leve",AC20)))</formula>
    </cfRule>
  </conditionalFormatting>
  <conditionalFormatting sqref="AG20">
    <cfRule type="containsText" dxfId="2662" priority="512" operator="containsText" text="Extremo">
      <formula>NOT(ISERROR(SEARCH("Extremo",AG20)))</formula>
    </cfRule>
    <cfRule type="containsText" dxfId="2661" priority="513" operator="containsText" text="Alto">
      <formula>NOT(ISERROR(SEARCH("Alto",AG20)))</formula>
    </cfRule>
    <cfRule type="containsText" dxfId="2660" priority="514" operator="containsText" text="Moderado">
      <formula>NOT(ISERROR(SEARCH("Moderado",AG20)))</formula>
    </cfRule>
    <cfRule type="containsText" dxfId="2659" priority="515" operator="containsText" text="Menor">
      <formula>NOT(ISERROR(SEARCH("Menor",AG20)))</formula>
    </cfRule>
    <cfRule type="containsText" dxfId="2658" priority="516" operator="containsText" text="Bajo">
      <formula>NOT(ISERROR(SEARCH("Bajo",AG20)))</formula>
    </cfRule>
    <cfRule type="containsText" dxfId="2657" priority="517" operator="containsText" text="Moderado">
      <formula>NOT(ISERROR(SEARCH("Moderado",AG20)))</formula>
    </cfRule>
    <cfRule type="containsText" dxfId="2656" priority="518" operator="containsText" text="Extremo">
      <formula>NOT(ISERROR(SEARCH("Extremo",AG20)))</formula>
    </cfRule>
    <cfRule type="containsText" dxfId="2655" priority="519" operator="containsText" text="Baja">
      <formula>NOT(ISERROR(SEARCH("Baja",AG20)))</formula>
    </cfRule>
    <cfRule type="containsText" dxfId="2654" priority="520" operator="containsText" text="Alto">
      <formula>NOT(ISERROR(SEARCH("Alto",AG20)))</formula>
    </cfRule>
  </conditionalFormatting>
  <conditionalFormatting sqref="AE20:AE24">
    <cfRule type="containsText" dxfId="2653" priority="502" operator="containsText" text="Catastrófico">
      <formula>NOT(ISERROR(SEARCH("Catastrófico",AE20)))</formula>
    </cfRule>
    <cfRule type="containsText" dxfId="2652" priority="503" operator="containsText" text="Moderado">
      <formula>NOT(ISERROR(SEARCH("Moderado",AE20)))</formula>
    </cfRule>
    <cfRule type="containsText" dxfId="2651" priority="504" operator="containsText" text="Menor">
      <formula>NOT(ISERROR(SEARCH("Menor",AE20)))</formula>
    </cfRule>
    <cfRule type="containsText" dxfId="2650" priority="505" operator="containsText" text="Leve">
      <formula>NOT(ISERROR(SEARCH("Leve",AE20)))</formula>
    </cfRule>
    <cfRule type="containsText" dxfId="2649" priority="506" operator="containsText" text="Mayor">
      <formula>NOT(ISERROR(SEARCH("Mayor",AE20)))</formula>
    </cfRule>
  </conditionalFormatting>
  <conditionalFormatting sqref="Y25:Y29">
    <cfRule type="containsText" dxfId="2648" priority="466" operator="containsText" text="Muy Alta">
      <formula>NOT(ISERROR(SEARCH("Muy Alta",Y25)))</formula>
    </cfRule>
    <cfRule type="containsText" dxfId="2647" priority="467" operator="containsText" text="Alta">
      <formula>NOT(ISERROR(SEARCH("Alta",Y25)))</formula>
    </cfRule>
    <cfRule type="containsText" dxfId="2646" priority="468" operator="containsText" text="Media">
      <formula>NOT(ISERROR(SEARCH("Media",Y25)))</formula>
    </cfRule>
    <cfRule type="containsText" dxfId="2645" priority="469" operator="containsText" text="Muy Baja">
      <formula>NOT(ISERROR(SEARCH("Muy Baja",Y25)))</formula>
    </cfRule>
    <cfRule type="containsText" dxfId="2644" priority="470" operator="containsText" text="Baja">
      <formula>NOT(ISERROR(SEARCH("Baja",Y25)))</formula>
    </cfRule>
    <cfRule type="containsText" dxfId="2643" priority="471" operator="containsText" text="Muy Baja">
      <formula>NOT(ISERROR(SEARCH("Muy Baja",Y25)))</formula>
    </cfRule>
  </conditionalFormatting>
  <conditionalFormatting sqref="AC25:AC29">
    <cfRule type="containsText" dxfId="2642" priority="461" operator="containsText" text="Catastrófico">
      <formula>NOT(ISERROR(SEARCH("Catastrófico",AC25)))</formula>
    </cfRule>
    <cfRule type="containsText" dxfId="2641" priority="462" operator="containsText" text="Mayor">
      <formula>NOT(ISERROR(SEARCH("Mayor",AC25)))</formula>
    </cfRule>
    <cfRule type="containsText" dxfId="2640" priority="463" operator="containsText" text="Moderado">
      <formula>NOT(ISERROR(SEARCH("Moderado",AC25)))</formula>
    </cfRule>
    <cfRule type="containsText" dxfId="2639" priority="464" operator="containsText" text="Menor">
      <formula>NOT(ISERROR(SEARCH("Menor",AC25)))</formula>
    </cfRule>
    <cfRule type="containsText" dxfId="2638" priority="465" operator="containsText" text="Leve">
      <formula>NOT(ISERROR(SEARCH("Leve",AC25)))</formula>
    </cfRule>
  </conditionalFormatting>
  <conditionalFormatting sqref="AG25">
    <cfRule type="containsText" dxfId="2637" priority="452" operator="containsText" text="Extremo">
      <formula>NOT(ISERROR(SEARCH("Extremo",AG25)))</formula>
    </cfRule>
    <cfRule type="containsText" dxfId="2636" priority="453" operator="containsText" text="Alto">
      <formula>NOT(ISERROR(SEARCH("Alto",AG25)))</formula>
    </cfRule>
    <cfRule type="containsText" dxfId="2635" priority="454" operator="containsText" text="Moderado">
      <formula>NOT(ISERROR(SEARCH("Moderado",AG25)))</formula>
    </cfRule>
    <cfRule type="containsText" dxfId="2634" priority="455" operator="containsText" text="Menor">
      <formula>NOT(ISERROR(SEARCH("Menor",AG25)))</formula>
    </cfRule>
    <cfRule type="containsText" dxfId="2633" priority="456" operator="containsText" text="Bajo">
      <formula>NOT(ISERROR(SEARCH("Bajo",AG25)))</formula>
    </cfRule>
    <cfRule type="containsText" dxfId="2632" priority="457" operator="containsText" text="Moderado">
      <formula>NOT(ISERROR(SEARCH("Moderado",AG25)))</formula>
    </cfRule>
    <cfRule type="containsText" dxfId="2631" priority="458" operator="containsText" text="Extremo">
      <formula>NOT(ISERROR(SEARCH("Extremo",AG25)))</formula>
    </cfRule>
    <cfRule type="containsText" dxfId="2630" priority="459" operator="containsText" text="Baja">
      <formula>NOT(ISERROR(SEARCH("Baja",AG25)))</formula>
    </cfRule>
    <cfRule type="containsText" dxfId="2629" priority="460" operator="containsText" text="Alto">
      <formula>NOT(ISERROR(SEARCH("Alto",AG25)))</formula>
    </cfRule>
  </conditionalFormatting>
  <conditionalFormatting sqref="AE25:AE29">
    <cfRule type="containsText" dxfId="2628" priority="442" operator="containsText" text="Catastrófico">
      <formula>NOT(ISERROR(SEARCH("Catastrófico",AE25)))</formula>
    </cfRule>
    <cfRule type="containsText" dxfId="2627" priority="443" operator="containsText" text="Moderado">
      <formula>NOT(ISERROR(SEARCH("Moderado",AE25)))</formula>
    </cfRule>
    <cfRule type="containsText" dxfId="2626" priority="444" operator="containsText" text="Menor">
      <formula>NOT(ISERROR(SEARCH("Menor",AE25)))</formula>
    </cfRule>
    <cfRule type="containsText" dxfId="2625" priority="445" operator="containsText" text="Leve">
      <formula>NOT(ISERROR(SEARCH("Leve",AE25)))</formula>
    </cfRule>
    <cfRule type="containsText" dxfId="2624" priority="446" operator="containsText" text="Mayor">
      <formula>NOT(ISERROR(SEARCH("Mayor",AE25)))</formula>
    </cfRule>
  </conditionalFormatting>
  <conditionalFormatting sqref="N30 N35">
    <cfRule type="containsText" dxfId="2623" priority="431" operator="containsText" text="Extremo">
      <formula>NOT(ISERROR(SEARCH("Extremo",N30)))</formula>
    </cfRule>
    <cfRule type="containsText" dxfId="2622" priority="432" operator="containsText" text="Alto">
      <formula>NOT(ISERROR(SEARCH("Alto",N30)))</formula>
    </cfRule>
    <cfRule type="containsText" dxfId="2621" priority="433" operator="containsText" text="Bajo">
      <formula>NOT(ISERROR(SEARCH("Bajo",N30)))</formula>
    </cfRule>
    <cfRule type="containsText" dxfId="2620" priority="434" operator="containsText" text="Moderado">
      <formula>NOT(ISERROR(SEARCH("Moderado",N30)))</formula>
    </cfRule>
    <cfRule type="containsText" dxfId="2619" priority="435" operator="containsText" text="Extremo">
      <formula>NOT(ISERROR(SEARCH("Extremo",N30)))</formula>
    </cfRule>
  </conditionalFormatting>
  <conditionalFormatting sqref="I30 I35">
    <cfRule type="containsText" dxfId="2618" priority="402" operator="containsText" text="Muy Baja">
      <formula>NOT(ISERROR(SEARCH("Muy Baja",I30)))</formula>
    </cfRule>
    <cfRule type="containsText" dxfId="2617" priority="403" operator="containsText" text="Baja">
      <formula>NOT(ISERROR(SEARCH("Baja",I30)))</formula>
    </cfRule>
    <cfRule type="containsText" dxfId="2616" priority="405" operator="containsText" text="Muy Alta">
      <formula>NOT(ISERROR(SEARCH("Muy Alta",I30)))</formula>
    </cfRule>
    <cfRule type="containsText" dxfId="2615" priority="406" operator="containsText" text="Alta">
      <formula>NOT(ISERROR(SEARCH("Alta",I30)))</formula>
    </cfRule>
    <cfRule type="containsText" dxfId="2614" priority="407" operator="containsText" text="Media">
      <formula>NOT(ISERROR(SEARCH("Media",I30)))</formula>
    </cfRule>
    <cfRule type="containsText" dxfId="2613" priority="408" operator="containsText" text="Media">
      <formula>NOT(ISERROR(SEARCH("Media",I30)))</formula>
    </cfRule>
    <cfRule type="containsText" dxfId="2612" priority="409" operator="containsText" text="Media">
      <formula>NOT(ISERROR(SEARCH("Media",I30)))</formula>
    </cfRule>
    <cfRule type="containsText" dxfId="2611" priority="410" operator="containsText" text="Muy Baja">
      <formula>NOT(ISERROR(SEARCH("Muy Baja",I30)))</formula>
    </cfRule>
    <cfRule type="containsText" dxfId="2610" priority="411" operator="containsText" text="Baja">
      <formula>NOT(ISERROR(SEARCH("Baja",I30)))</formula>
    </cfRule>
    <cfRule type="containsText" dxfId="2609" priority="412" operator="containsText" text="Muy Baja">
      <formula>NOT(ISERROR(SEARCH("Muy Baja",I30)))</formula>
    </cfRule>
    <cfRule type="containsText" dxfId="2608" priority="413" operator="containsText" text="Muy Baja">
      <formula>NOT(ISERROR(SEARCH("Muy Baja",I30)))</formula>
    </cfRule>
    <cfRule type="containsText" dxfId="2607" priority="414" operator="containsText" text="Muy Baja">
      <formula>NOT(ISERROR(SEARCH("Muy Baja",I30)))</formula>
    </cfRule>
    <cfRule type="containsText" dxfId="2606" priority="415" operator="containsText" text="Muy Baja'Tabla probabilidad'!">
      <formula>NOT(ISERROR(SEARCH("Muy Baja'Tabla probabilidad'!",I30)))</formula>
    </cfRule>
    <cfRule type="containsText" dxfId="2605" priority="416" operator="containsText" text="Muy bajo">
      <formula>NOT(ISERROR(SEARCH("Muy bajo",I30)))</formula>
    </cfRule>
    <cfRule type="containsText" dxfId="2604" priority="417" operator="containsText" text="Alta">
      <formula>NOT(ISERROR(SEARCH("Alta",I30)))</formula>
    </cfRule>
    <cfRule type="containsText" dxfId="2603" priority="418" operator="containsText" text="Media">
      <formula>NOT(ISERROR(SEARCH("Media",I30)))</formula>
    </cfRule>
    <cfRule type="containsText" dxfId="2602" priority="419" operator="containsText" text="Baja">
      <formula>NOT(ISERROR(SEARCH("Baja",I30)))</formula>
    </cfRule>
    <cfRule type="containsText" dxfId="2601" priority="420" operator="containsText" text="Muy baja">
      <formula>NOT(ISERROR(SEARCH("Muy baja",I30)))</formula>
    </cfRule>
    <cfRule type="cellIs" dxfId="2600" priority="423" operator="between">
      <formula>1</formula>
      <formula>2</formula>
    </cfRule>
    <cfRule type="cellIs" dxfId="2599" priority="424" operator="between">
      <formula>0</formula>
      <formula>2</formula>
    </cfRule>
  </conditionalFormatting>
  <conditionalFormatting sqref="I30 I35">
    <cfRule type="containsText" dxfId="2598" priority="404" operator="containsText" text="Muy Alta">
      <formula>NOT(ISERROR(SEARCH("Muy Alta",I30)))</formula>
    </cfRule>
  </conditionalFormatting>
  <conditionalFormatting sqref="Y30:Y34">
    <cfRule type="containsText" dxfId="2597" priority="396" operator="containsText" text="Muy Alta">
      <formula>NOT(ISERROR(SEARCH("Muy Alta",Y30)))</formula>
    </cfRule>
    <cfRule type="containsText" dxfId="2596" priority="397" operator="containsText" text="Alta">
      <formula>NOT(ISERROR(SEARCH("Alta",Y30)))</formula>
    </cfRule>
    <cfRule type="containsText" dxfId="2595" priority="398" operator="containsText" text="Media">
      <formula>NOT(ISERROR(SEARCH("Media",Y30)))</formula>
    </cfRule>
    <cfRule type="containsText" dxfId="2594" priority="399" operator="containsText" text="Muy Baja">
      <formula>NOT(ISERROR(SEARCH("Muy Baja",Y30)))</formula>
    </cfRule>
    <cfRule type="containsText" dxfId="2593" priority="400" operator="containsText" text="Baja">
      <formula>NOT(ISERROR(SEARCH("Baja",Y30)))</formula>
    </cfRule>
    <cfRule type="containsText" dxfId="2592" priority="401" operator="containsText" text="Muy Baja">
      <formula>NOT(ISERROR(SEARCH("Muy Baja",Y30)))</formula>
    </cfRule>
  </conditionalFormatting>
  <conditionalFormatting sqref="AC30:AC34">
    <cfRule type="containsText" dxfId="2591" priority="391" operator="containsText" text="Catastrófico">
      <formula>NOT(ISERROR(SEARCH("Catastrófico",AC30)))</formula>
    </cfRule>
    <cfRule type="containsText" dxfId="2590" priority="392" operator="containsText" text="Mayor">
      <formula>NOT(ISERROR(SEARCH("Mayor",AC30)))</formula>
    </cfRule>
    <cfRule type="containsText" dxfId="2589" priority="393" operator="containsText" text="Moderado">
      <formula>NOT(ISERROR(SEARCH("Moderado",AC30)))</formula>
    </cfRule>
    <cfRule type="containsText" dxfId="2588" priority="394" operator="containsText" text="Menor">
      <formula>NOT(ISERROR(SEARCH("Menor",AC30)))</formula>
    </cfRule>
    <cfRule type="containsText" dxfId="2587" priority="395" operator="containsText" text="Leve">
      <formula>NOT(ISERROR(SEARCH("Leve",AC30)))</formula>
    </cfRule>
  </conditionalFormatting>
  <conditionalFormatting sqref="AG30">
    <cfRule type="containsText" dxfId="2586" priority="382" operator="containsText" text="Extremo">
      <formula>NOT(ISERROR(SEARCH("Extremo",AG30)))</formula>
    </cfRule>
    <cfRule type="containsText" dxfId="2585" priority="383" operator="containsText" text="Alto">
      <formula>NOT(ISERROR(SEARCH("Alto",AG30)))</formula>
    </cfRule>
    <cfRule type="containsText" dxfId="2584" priority="384" operator="containsText" text="Moderado">
      <formula>NOT(ISERROR(SEARCH("Moderado",AG30)))</formula>
    </cfRule>
    <cfRule type="containsText" dxfId="2583" priority="385" operator="containsText" text="Menor">
      <formula>NOT(ISERROR(SEARCH("Menor",AG30)))</formula>
    </cfRule>
    <cfRule type="containsText" dxfId="2582" priority="386" operator="containsText" text="Bajo">
      <formula>NOT(ISERROR(SEARCH("Bajo",AG30)))</formula>
    </cfRule>
    <cfRule type="containsText" dxfId="2581" priority="387" operator="containsText" text="Moderado">
      <formula>NOT(ISERROR(SEARCH("Moderado",AG30)))</formula>
    </cfRule>
    <cfRule type="containsText" dxfId="2580" priority="388" operator="containsText" text="Extremo">
      <formula>NOT(ISERROR(SEARCH("Extremo",AG30)))</formula>
    </cfRule>
    <cfRule type="containsText" dxfId="2579" priority="389" operator="containsText" text="Baja">
      <formula>NOT(ISERROR(SEARCH("Baja",AG30)))</formula>
    </cfRule>
    <cfRule type="containsText" dxfId="2578" priority="390" operator="containsText" text="Alto">
      <formula>NOT(ISERROR(SEARCH("Alto",AG30)))</formula>
    </cfRule>
  </conditionalFormatting>
  <conditionalFormatting sqref="AE30:AE34">
    <cfRule type="containsText" dxfId="2577" priority="372" operator="containsText" text="Catastrófico">
      <formula>NOT(ISERROR(SEARCH("Catastrófico",AE30)))</formula>
    </cfRule>
    <cfRule type="containsText" dxfId="2576" priority="373" operator="containsText" text="Moderado">
      <formula>NOT(ISERROR(SEARCH("Moderado",AE30)))</formula>
    </cfRule>
    <cfRule type="containsText" dxfId="2575" priority="374" operator="containsText" text="Menor">
      <formula>NOT(ISERROR(SEARCH("Menor",AE30)))</formula>
    </cfRule>
    <cfRule type="containsText" dxfId="2574" priority="375" operator="containsText" text="Leve">
      <formula>NOT(ISERROR(SEARCH("Leve",AE30)))</formula>
    </cfRule>
    <cfRule type="containsText" dxfId="2573" priority="376" operator="containsText" text="Mayor">
      <formula>NOT(ISERROR(SEARCH("Mayor",AE30)))</formula>
    </cfRule>
  </conditionalFormatting>
  <conditionalFormatting sqref="Y35:Y39">
    <cfRule type="containsText" dxfId="2572" priority="306" operator="containsText" text="Muy Alta">
      <formula>NOT(ISERROR(SEARCH("Muy Alta",Y35)))</formula>
    </cfRule>
    <cfRule type="containsText" dxfId="2571" priority="307" operator="containsText" text="Alta">
      <formula>NOT(ISERROR(SEARCH("Alta",Y35)))</formula>
    </cfRule>
    <cfRule type="containsText" dxfId="2570" priority="308" operator="containsText" text="Media">
      <formula>NOT(ISERROR(SEARCH("Media",Y35)))</formula>
    </cfRule>
    <cfRule type="containsText" dxfId="2569" priority="309" operator="containsText" text="Muy Baja">
      <formula>NOT(ISERROR(SEARCH("Muy Baja",Y35)))</formula>
    </cfRule>
    <cfRule type="containsText" dxfId="2568" priority="310" operator="containsText" text="Baja">
      <formula>NOT(ISERROR(SEARCH("Baja",Y35)))</formula>
    </cfRule>
    <cfRule type="containsText" dxfId="2567" priority="311" operator="containsText" text="Muy Baja">
      <formula>NOT(ISERROR(SEARCH("Muy Baja",Y35)))</formula>
    </cfRule>
  </conditionalFormatting>
  <conditionalFormatting sqref="AC35:AC39">
    <cfRule type="containsText" dxfId="2566" priority="301" operator="containsText" text="Catastrófico">
      <formula>NOT(ISERROR(SEARCH("Catastrófico",AC35)))</formula>
    </cfRule>
    <cfRule type="containsText" dxfId="2565" priority="302" operator="containsText" text="Mayor">
      <formula>NOT(ISERROR(SEARCH("Mayor",AC35)))</formula>
    </cfRule>
    <cfRule type="containsText" dxfId="2564" priority="303" operator="containsText" text="Moderado">
      <formula>NOT(ISERROR(SEARCH("Moderado",AC35)))</formula>
    </cfRule>
    <cfRule type="containsText" dxfId="2563" priority="304" operator="containsText" text="Menor">
      <formula>NOT(ISERROR(SEARCH("Menor",AC35)))</formula>
    </cfRule>
    <cfRule type="containsText" dxfId="2562" priority="305" operator="containsText" text="Leve">
      <formula>NOT(ISERROR(SEARCH("Leve",AC35)))</formula>
    </cfRule>
  </conditionalFormatting>
  <conditionalFormatting sqref="AG35">
    <cfRule type="containsText" dxfId="2561" priority="292" operator="containsText" text="Extremo">
      <formula>NOT(ISERROR(SEARCH("Extremo",AG35)))</formula>
    </cfRule>
    <cfRule type="containsText" dxfId="2560" priority="293" operator="containsText" text="Alto">
      <formula>NOT(ISERROR(SEARCH("Alto",AG35)))</formula>
    </cfRule>
    <cfRule type="containsText" dxfId="2559" priority="294" operator="containsText" text="Moderado">
      <formula>NOT(ISERROR(SEARCH("Moderado",AG35)))</formula>
    </cfRule>
    <cfRule type="containsText" dxfId="2558" priority="295" operator="containsText" text="Menor">
      <formula>NOT(ISERROR(SEARCH("Menor",AG35)))</formula>
    </cfRule>
    <cfRule type="containsText" dxfId="2557" priority="296" operator="containsText" text="Bajo">
      <formula>NOT(ISERROR(SEARCH("Bajo",AG35)))</formula>
    </cfRule>
    <cfRule type="containsText" dxfId="2556" priority="297" operator="containsText" text="Moderado">
      <formula>NOT(ISERROR(SEARCH("Moderado",AG35)))</formula>
    </cfRule>
    <cfRule type="containsText" dxfId="2555" priority="298" operator="containsText" text="Extremo">
      <formula>NOT(ISERROR(SEARCH("Extremo",AG35)))</formula>
    </cfRule>
    <cfRule type="containsText" dxfId="2554" priority="299" operator="containsText" text="Baja">
      <formula>NOT(ISERROR(SEARCH("Baja",AG35)))</formula>
    </cfRule>
    <cfRule type="containsText" dxfId="2553" priority="300" operator="containsText" text="Alto">
      <formula>NOT(ISERROR(SEARCH("Alto",AG35)))</formula>
    </cfRule>
  </conditionalFormatting>
  <conditionalFormatting sqref="AE35:AE39">
    <cfRule type="containsText" dxfId="2552" priority="282" operator="containsText" text="Catastrófico">
      <formula>NOT(ISERROR(SEARCH("Catastrófico",AE35)))</formula>
    </cfRule>
    <cfRule type="containsText" dxfId="2551" priority="283" operator="containsText" text="Moderado">
      <formula>NOT(ISERROR(SEARCH("Moderado",AE35)))</formula>
    </cfRule>
    <cfRule type="containsText" dxfId="2550" priority="284" operator="containsText" text="Menor">
      <formula>NOT(ISERROR(SEARCH("Menor",AE35)))</formula>
    </cfRule>
    <cfRule type="containsText" dxfId="2549" priority="285" operator="containsText" text="Leve">
      <formula>NOT(ISERROR(SEARCH("Leve",AE35)))</formula>
    </cfRule>
    <cfRule type="containsText" dxfId="2548" priority="286" operator="containsText" text="Mayor">
      <formula>NOT(ISERROR(SEARCH("Mayor",AE35)))</formula>
    </cfRule>
  </conditionalFormatting>
  <conditionalFormatting sqref="N40">
    <cfRule type="containsText" dxfId="2547" priority="207" operator="containsText" text="Extremo">
      <formula>NOT(ISERROR(SEARCH("Extremo",N40)))</formula>
    </cfRule>
    <cfRule type="containsText" dxfId="2546" priority="208" operator="containsText" text="Alto">
      <formula>NOT(ISERROR(SEARCH("Alto",N40)))</formula>
    </cfRule>
    <cfRule type="containsText" dxfId="2545" priority="209" operator="containsText" text="Bajo">
      <formula>NOT(ISERROR(SEARCH("Bajo",N40)))</formula>
    </cfRule>
    <cfRule type="containsText" dxfId="2544" priority="210" operator="containsText" text="Moderado">
      <formula>NOT(ISERROR(SEARCH("Moderado",N40)))</formula>
    </cfRule>
    <cfRule type="containsText" dxfId="2543" priority="211" operator="containsText" text="Extremo">
      <formula>NOT(ISERROR(SEARCH("Extremo",N40)))</formula>
    </cfRule>
  </conditionalFormatting>
  <conditionalFormatting sqref="I40">
    <cfRule type="containsText" dxfId="2542" priority="184" operator="containsText" text="Muy Baja">
      <formula>NOT(ISERROR(SEARCH("Muy Baja",I40)))</formula>
    </cfRule>
    <cfRule type="containsText" dxfId="2541" priority="185" operator="containsText" text="Baja">
      <formula>NOT(ISERROR(SEARCH("Baja",I40)))</formula>
    </cfRule>
    <cfRule type="containsText" dxfId="2540" priority="187" operator="containsText" text="Muy Alta">
      <formula>NOT(ISERROR(SEARCH("Muy Alta",I40)))</formula>
    </cfRule>
    <cfRule type="containsText" dxfId="2539" priority="188" operator="containsText" text="Alta">
      <formula>NOT(ISERROR(SEARCH("Alta",I40)))</formula>
    </cfRule>
    <cfRule type="containsText" dxfId="2538" priority="189" operator="containsText" text="Media">
      <formula>NOT(ISERROR(SEARCH("Media",I40)))</formula>
    </cfRule>
    <cfRule type="containsText" dxfId="2537" priority="190" operator="containsText" text="Media">
      <formula>NOT(ISERROR(SEARCH("Media",I40)))</formula>
    </cfRule>
    <cfRule type="containsText" dxfId="2536" priority="191" operator="containsText" text="Media">
      <formula>NOT(ISERROR(SEARCH("Media",I40)))</formula>
    </cfRule>
    <cfRule type="containsText" dxfId="2535" priority="192" operator="containsText" text="Muy Baja">
      <formula>NOT(ISERROR(SEARCH("Muy Baja",I40)))</formula>
    </cfRule>
    <cfRule type="containsText" dxfId="2534" priority="193" operator="containsText" text="Baja">
      <formula>NOT(ISERROR(SEARCH("Baja",I40)))</formula>
    </cfRule>
    <cfRule type="containsText" dxfId="2533" priority="194" operator="containsText" text="Muy Baja">
      <formula>NOT(ISERROR(SEARCH("Muy Baja",I40)))</formula>
    </cfRule>
    <cfRule type="containsText" dxfId="2532" priority="195" operator="containsText" text="Muy Baja">
      <formula>NOT(ISERROR(SEARCH("Muy Baja",I40)))</formula>
    </cfRule>
    <cfRule type="containsText" dxfId="2531" priority="196" operator="containsText" text="Muy Baja">
      <formula>NOT(ISERROR(SEARCH("Muy Baja",I40)))</formula>
    </cfRule>
    <cfRule type="containsText" dxfId="2530" priority="197" operator="containsText" text="Muy Baja'Tabla probabilidad'!">
      <formula>NOT(ISERROR(SEARCH("Muy Baja'Tabla probabilidad'!",I40)))</formula>
    </cfRule>
    <cfRule type="containsText" dxfId="2529" priority="198" operator="containsText" text="Muy bajo">
      <formula>NOT(ISERROR(SEARCH("Muy bajo",I40)))</formula>
    </cfRule>
    <cfRule type="containsText" dxfId="2528" priority="199" operator="containsText" text="Alta">
      <formula>NOT(ISERROR(SEARCH("Alta",I40)))</formula>
    </cfRule>
    <cfRule type="containsText" dxfId="2527" priority="200" operator="containsText" text="Media">
      <formula>NOT(ISERROR(SEARCH("Media",I40)))</formula>
    </cfRule>
    <cfRule type="containsText" dxfId="2526" priority="201" operator="containsText" text="Baja">
      <formula>NOT(ISERROR(SEARCH("Baja",I40)))</formula>
    </cfRule>
    <cfRule type="containsText" dxfId="2525" priority="202" operator="containsText" text="Muy baja">
      <formula>NOT(ISERROR(SEARCH("Muy baja",I40)))</formula>
    </cfRule>
    <cfRule type="cellIs" dxfId="2524" priority="205" operator="between">
      <formula>1</formula>
      <formula>2</formula>
    </cfRule>
    <cfRule type="cellIs" dxfId="2523" priority="206" operator="between">
      <formula>0</formula>
      <formula>2</formula>
    </cfRule>
  </conditionalFormatting>
  <conditionalFormatting sqref="I40">
    <cfRule type="containsText" dxfId="2522" priority="186" operator="containsText" text="Muy Alta">
      <formula>NOT(ISERROR(SEARCH("Muy Alta",I40)))</formula>
    </cfRule>
  </conditionalFormatting>
  <conditionalFormatting sqref="Y40:Y44">
    <cfRule type="containsText" dxfId="2521" priority="166" operator="containsText" text="Muy Alta">
      <formula>NOT(ISERROR(SEARCH("Muy Alta",Y40)))</formula>
    </cfRule>
    <cfRule type="containsText" dxfId="2520" priority="167" operator="containsText" text="Alta">
      <formula>NOT(ISERROR(SEARCH("Alta",Y40)))</formula>
    </cfRule>
    <cfRule type="containsText" dxfId="2519" priority="168" operator="containsText" text="Media">
      <formula>NOT(ISERROR(SEARCH("Media",Y40)))</formula>
    </cfRule>
    <cfRule type="containsText" dxfId="2518" priority="169" operator="containsText" text="Muy Baja">
      <formula>NOT(ISERROR(SEARCH("Muy Baja",Y40)))</formula>
    </cfRule>
    <cfRule type="containsText" dxfId="2517" priority="170" operator="containsText" text="Baja">
      <formula>NOT(ISERROR(SEARCH("Baja",Y40)))</formula>
    </cfRule>
    <cfRule type="containsText" dxfId="2516" priority="171" operator="containsText" text="Muy Baja">
      <formula>NOT(ISERROR(SEARCH("Muy Baja",Y40)))</formula>
    </cfRule>
  </conditionalFormatting>
  <conditionalFormatting sqref="AC40:AC44">
    <cfRule type="containsText" dxfId="2515" priority="161" operator="containsText" text="Catastrófico">
      <formula>NOT(ISERROR(SEARCH("Catastrófico",AC40)))</formula>
    </cfRule>
    <cfRule type="containsText" dxfId="2514" priority="162" operator="containsText" text="Mayor">
      <formula>NOT(ISERROR(SEARCH("Mayor",AC40)))</formula>
    </cfRule>
    <cfRule type="containsText" dxfId="2513" priority="163" operator="containsText" text="Moderado">
      <formula>NOT(ISERROR(SEARCH("Moderado",AC40)))</formula>
    </cfRule>
    <cfRule type="containsText" dxfId="2512" priority="164" operator="containsText" text="Menor">
      <formula>NOT(ISERROR(SEARCH("Menor",AC40)))</formula>
    </cfRule>
    <cfRule type="containsText" dxfId="2511" priority="165" operator="containsText" text="Leve">
      <formula>NOT(ISERROR(SEARCH("Leve",AC40)))</formula>
    </cfRule>
  </conditionalFormatting>
  <conditionalFormatting sqref="AG40">
    <cfRule type="containsText" dxfId="2510" priority="152" operator="containsText" text="Extremo">
      <formula>NOT(ISERROR(SEARCH("Extremo",AG40)))</formula>
    </cfRule>
    <cfRule type="containsText" dxfId="2509" priority="153" operator="containsText" text="Alto">
      <formula>NOT(ISERROR(SEARCH("Alto",AG40)))</formula>
    </cfRule>
    <cfRule type="containsText" dxfId="2508" priority="154" operator="containsText" text="Moderado">
      <formula>NOT(ISERROR(SEARCH("Moderado",AG40)))</formula>
    </cfRule>
    <cfRule type="containsText" dxfId="2507" priority="155" operator="containsText" text="Menor">
      <formula>NOT(ISERROR(SEARCH("Menor",AG40)))</formula>
    </cfRule>
    <cfRule type="containsText" dxfId="2506" priority="156" operator="containsText" text="Bajo">
      <formula>NOT(ISERROR(SEARCH("Bajo",AG40)))</formula>
    </cfRule>
    <cfRule type="containsText" dxfId="2505" priority="157" operator="containsText" text="Moderado">
      <formula>NOT(ISERROR(SEARCH("Moderado",AG40)))</formula>
    </cfRule>
    <cfRule type="containsText" dxfId="2504" priority="158" operator="containsText" text="Extremo">
      <formula>NOT(ISERROR(SEARCH("Extremo",AG40)))</formula>
    </cfRule>
    <cfRule type="containsText" dxfId="2503" priority="159" operator="containsText" text="Baja">
      <formula>NOT(ISERROR(SEARCH("Baja",AG40)))</formula>
    </cfRule>
    <cfRule type="containsText" dxfId="2502" priority="160" operator="containsText" text="Alto">
      <formula>NOT(ISERROR(SEARCH("Alto",AG40)))</formula>
    </cfRule>
  </conditionalFormatting>
  <conditionalFormatting sqref="AE40:AE44">
    <cfRule type="containsText" dxfId="2501" priority="142" operator="containsText" text="Catastrófico">
      <formula>NOT(ISERROR(SEARCH("Catastrófico",AE40)))</formula>
    </cfRule>
    <cfRule type="containsText" dxfId="2500" priority="143" operator="containsText" text="Moderado">
      <formula>NOT(ISERROR(SEARCH("Moderado",AE40)))</formula>
    </cfRule>
    <cfRule type="containsText" dxfId="2499" priority="144" operator="containsText" text="Menor">
      <formula>NOT(ISERROR(SEARCH("Menor",AE40)))</formula>
    </cfRule>
    <cfRule type="containsText" dxfId="2498" priority="145" operator="containsText" text="Leve">
      <formula>NOT(ISERROR(SEARCH("Leve",AE40)))</formula>
    </cfRule>
    <cfRule type="containsText" dxfId="2497" priority="146" operator="containsText" text="Mayor">
      <formula>NOT(ISERROR(SEARCH("Mayor",AE40)))</formula>
    </cfRule>
  </conditionalFormatting>
  <conditionalFormatting sqref="N45">
    <cfRule type="containsText" dxfId="2496" priority="137" operator="containsText" text="Extremo">
      <formula>NOT(ISERROR(SEARCH("Extremo",N45)))</formula>
    </cfRule>
    <cfRule type="containsText" dxfId="2495" priority="138" operator="containsText" text="Alto">
      <formula>NOT(ISERROR(SEARCH("Alto",N45)))</formula>
    </cfRule>
    <cfRule type="containsText" dxfId="2494" priority="139" operator="containsText" text="Bajo">
      <formula>NOT(ISERROR(SEARCH("Bajo",N45)))</formula>
    </cfRule>
    <cfRule type="containsText" dxfId="2493" priority="140" operator="containsText" text="Moderado">
      <formula>NOT(ISERROR(SEARCH("Moderado",N45)))</formula>
    </cfRule>
    <cfRule type="containsText" dxfId="2492" priority="141" operator="containsText" text="Extremo">
      <formula>NOT(ISERROR(SEARCH("Extremo",N45)))</formula>
    </cfRule>
  </conditionalFormatting>
  <conditionalFormatting sqref="I45">
    <cfRule type="containsText" dxfId="2491" priority="114" operator="containsText" text="Muy Baja">
      <formula>NOT(ISERROR(SEARCH("Muy Baja",I45)))</formula>
    </cfRule>
    <cfRule type="containsText" dxfId="2490" priority="115" operator="containsText" text="Baja">
      <formula>NOT(ISERROR(SEARCH("Baja",I45)))</formula>
    </cfRule>
    <cfRule type="containsText" dxfId="2489" priority="117" operator="containsText" text="Muy Alta">
      <formula>NOT(ISERROR(SEARCH("Muy Alta",I45)))</formula>
    </cfRule>
    <cfRule type="containsText" dxfId="2488" priority="118" operator="containsText" text="Alta">
      <formula>NOT(ISERROR(SEARCH("Alta",I45)))</formula>
    </cfRule>
    <cfRule type="containsText" dxfId="2487" priority="119" operator="containsText" text="Media">
      <formula>NOT(ISERROR(SEARCH("Media",I45)))</formula>
    </cfRule>
    <cfRule type="containsText" dxfId="2486" priority="120" operator="containsText" text="Media">
      <formula>NOT(ISERROR(SEARCH("Media",I45)))</formula>
    </cfRule>
    <cfRule type="containsText" dxfId="2485" priority="121" operator="containsText" text="Media">
      <formula>NOT(ISERROR(SEARCH("Media",I45)))</formula>
    </cfRule>
    <cfRule type="containsText" dxfId="2484" priority="122" operator="containsText" text="Muy Baja">
      <formula>NOT(ISERROR(SEARCH("Muy Baja",I45)))</formula>
    </cfRule>
    <cfRule type="containsText" dxfId="2483" priority="123" operator="containsText" text="Baja">
      <formula>NOT(ISERROR(SEARCH("Baja",I45)))</formula>
    </cfRule>
    <cfRule type="containsText" dxfId="2482" priority="124" operator="containsText" text="Muy Baja">
      <formula>NOT(ISERROR(SEARCH("Muy Baja",I45)))</formula>
    </cfRule>
    <cfRule type="containsText" dxfId="2481" priority="125" operator="containsText" text="Muy Baja">
      <formula>NOT(ISERROR(SEARCH("Muy Baja",I45)))</formula>
    </cfRule>
    <cfRule type="containsText" dxfId="2480" priority="126" operator="containsText" text="Muy Baja">
      <formula>NOT(ISERROR(SEARCH("Muy Baja",I45)))</formula>
    </cfRule>
    <cfRule type="containsText" dxfId="2479" priority="127" operator="containsText" text="Muy Baja'Tabla probabilidad'!">
      <formula>NOT(ISERROR(SEARCH("Muy Baja'Tabla probabilidad'!",I45)))</formula>
    </cfRule>
    <cfRule type="containsText" dxfId="2478" priority="128" operator="containsText" text="Muy bajo">
      <formula>NOT(ISERROR(SEARCH("Muy bajo",I45)))</formula>
    </cfRule>
    <cfRule type="containsText" dxfId="2477" priority="129" operator="containsText" text="Alta">
      <formula>NOT(ISERROR(SEARCH("Alta",I45)))</formula>
    </cfRule>
    <cfRule type="containsText" dxfId="2476" priority="130" operator="containsText" text="Media">
      <formula>NOT(ISERROR(SEARCH("Media",I45)))</formula>
    </cfRule>
    <cfRule type="containsText" dxfId="2475" priority="131" operator="containsText" text="Baja">
      <formula>NOT(ISERROR(SEARCH("Baja",I45)))</formula>
    </cfRule>
    <cfRule type="containsText" dxfId="2474" priority="132" operator="containsText" text="Muy baja">
      <formula>NOT(ISERROR(SEARCH("Muy baja",I45)))</formula>
    </cfRule>
    <cfRule type="cellIs" dxfId="2473" priority="135" operator="between">
      <formula>1</formula>
      <formula>2</formula>
    </cfRule>
    <cfRule type="cellIs" dxfId="2472" priority="136" operator="between">
      <formula>0</formula>
      <formula>2</formula>
    </cfRule>
  </conditionalFormatting>
  <conditionalFormatting sqref="I45">
    <cfRule type="containsText" dxfId="2471" priority="116" operator="containsText" text="Muy Alta">
      <formula>NOT(ISERROR(SEARCH("Muy Alta",I45)))</formula>
    </cfRule>
  </conditionalFormatting>
  <conditionalFormatting sqref="Y45:Y49">
    <cfRule type="containsText" dxfId="2470" priority="96" operator="containsText" text="Muy Alta">
      <formula>NOT(ISERROR(SEARCH("Muy Alta",Y45)))</formula>
    </cfRule>
    <cfRule type="containsText" dxfId="2469" priority="97" operator="containsText" text="Alta">
      <formula>NOT(ISERROR(SEARCH("Alta",Y45)))</formula>
    </cfRule>
    <cfRule type="containsText" dxfId="2468" priority="98" operator="containsText" text="Media">
      <formula>NOT(ISERROR(SEARCH("Media",Y45)))</formula>
    </cfRule>
    <cfRule type="containsText" dxfId="2467" priority="99" operator="containsText" text="Muy Baja">
      <formula>NOT(ISERROR(SEARCH("Muy Baja",Y45)))</formula>
    </cfRule>
    <cfRule type="containsText" dxfId="2466" priority="100" operator="containsText" text="Baja">
      <formula>NOT(ISERROR(SEARCH("Baja",Y45)))</formula>
    </cfRule>
    <cfRule type="containsText" dxfId="2465" priority="101" operator="containsText" text="Muy Baja">
      <formula>NOT(ISERROR(SEARCH("Muy Baja",Y45)))</formula>
    </cfRule>
  </conditionalFormatting>
  <conditionalFormatting sqref="AC45:AC49">
    <cfRule type="containsText" dxfId="2464" priority="91" operator="containsText" text="Catastrófico">
      <formula>NOT(ISERROR(SEARCH("Catastrófico",AC45)))</formula>
    </cfRule>
    <cfRule type="containsText" dxfId="2463" priority="92" operator="containsText" text="Mayor">
      <formula>NOT(ISERROR(SEARCH("Mayor",AC45)))</formula>
    </cfRule>
    <cfRule type="containsText" dxfId="2462" priority="93" operator="containsText" text="Moderado">
      <formula>NOT(ISERROR(SEARCH("Moderado",AC45)))</formula>
    </cfRule>
    <cfRule type="containsText" dxfId="2461" priority="94" operator="containsText" text="Menor">
      <formula>NOT(ISERROR(SEARCH("Menor",AC45)))</formula>
    </cfRule>
    <cfRule type="containsText" dxfId="2460" priority="95" operator="containsText" text="Leve">
      <formula>NOT(ISERROR(SEARCH("Leve",AC45)))</formula>
    </cfRule>
  </conditionalFormatting>
  <conditionalFormatting sqref="AG45">
    <cfRule type="containsText" dxfId="2459" priority="82" operator="containsText" text="Extremo">
      <formula>NOT(ISERROR(SEARCH("Extremo",AG45)))</formula>
    </cfRule>
    <cfRule type="containsText" dxfId="2458" priority="83" operator="containsText" text="Alto">
      <formula>NOT(ISERROR(SEARCH("Alto",AG45)))</formula>
    </cfRule>
    <cfRule type="containsText" dxfId="2457" priority="84" operator="containsText" text="Moderado">
      <formula>NOT(ISERROR(SEARCH("Moderado",AG45)))</formula>
    </cfRule>
    <cfRule type="containsText" dxfId="2456" priority="85" operator="containsText" text="Menor">
      <formula>NOT(ISERROR(SEARCH("Menor",AG45)))</formula>
    </cfRule>
    <cfRule type="containsText" dxfId="2455" priority="86" operator="containsText" text="Bajo">
      <formula>NOT(ISERROR(SEARCH("Bajo",AG45)))</formula>
    </cfRule>
    <cfRule type="containsText" dxfId="2454" priority="87" operator="containsText" text="Moderado">
      <formula>NOT(ISERROR(SEARCH("Moderado",AG45)))</formula>
    </cfRule>
    <cfRule type="containsText" dxfId="2453" priority="88" operator="containsText" text="Extremo">
      <formula>NOT(ISERROR(SEARCH("Extremo",AG45)))</formula>
    </cfRule>
    <cfRule type="containsText" dxfId="2452" priority="89" operator="containsText" text="Baja">
      <formula>NOT(ISERROR(SEARCH("Baja",AG45)))</formula>
    </cfRule>
    <cfRule type="containsText" dxfId="2451" priority="90" operator="containsText" text="Alto">
      <formula>NOT(ISERROR(SEARCH("Alto",AG45)))</formula>
    </cfRule>
  </conditionalFormatting>
  <conditionalFormatting sqref="AE45:AE49">
    <cfRule type="containsText" dxfId="2450" priority="72" operator="containsText" text="Catastrófico">
      <formula>NOT(ISERROR(SEARCH("Catastrófico",AE45)))</formula>
    </cfRule>
    <cfRule type="containsText" dxfId="2449" priority="73" operator="containsText" text="Moderado">
      <formula>NOT(ISERROR(SEARCH("Moderado",AE45)))</formula>
    </cfRule>
    <cfRule type="containsText" dxfId="2448" priority="74" operator="containsText" text="Menor">
      <formula>NOT(ISERROR(SEARCH("Menor",AE45)))</formula>
    </cfRule>
    <cfRule type="containsText" dxfId="2447" priority="75" operator="containsText" text="Leve">
      <formula>NOT(ISERROR(SEARCH("Leve",AE45)))</formula>
    </cfRule>
    <cfRule type="containsText" dxfId="2446" priority="76" operator="containsText" text="Mayor">
      <formula>NOT(ISERROR(SEARCH("Mayor",AE45)))</formula>
    </cfRule>
  </conditionalFormatting>
  <conditionalFormatting sqref="N50">
    <cfRule type="containsText" dxfId="2445" priority="67" operator="containsText" text="Extremo">
      <formula>NOT(ISERROR(SEARCH("Extremo",N50)))</formula>
    </cfRule>
    <cfRule type="containsText" dxfId="2444" priority="68" operator="containsText" text="Alto">
      <formula>NOT(ISERROR(SEARCH("Alto",N50)))</formula>
    </cfRule>
    <cfRule type="containsText" dxfId="2443" priority="69" operator="containsText" text="Bajo">
      <formula>NOT(ISERROR(SEARCH("Bajo",N50)))</formula>
    </cfRule>
    <cfRule type="containsText" dxfId="2442" priority="70" operator="containsText" text="Moderado">
      <formula>NOT(ISERROR(SEARCH("Moderado",N50)))</formula>
    </cfRule>
    <cfRule type="containsText" dxfId="2441" priority="71" operator="containsText" text="Extremo">
      <formula>NOT(ISERROR(SEARCH("Extremo",N50)))</formula>
    </cfRule>
  </conditionalFormatting>
  <conditionalFormatting sqref="I50">
    <cfRule type="containsText" dxfId="2440" priority="44" operator="containsText" text="Muy Baja">
      <formula>NOT(ISERROR(SEARCH("Muy Baja",I50)))</formula>
    </cfRule>
    <cfRule type="containsText" dxfId="2439" priority="45" operator="containsText" text="Baja">
      <formula>NOT(ISERROR(SEARCH("Baja",I50)))</formula>
    </cfRule>
    <cfRule type="containsText" dxfId="2438" priority="47" operator="containsText" text="Muy Alta">
      <formula>NOT(ISERROR(SEARCH("Muy Alta",I50)))</formula>
    </cfRule>
    <cfRule type="containsText" dxfId="2437" priority="48" operator="containsText" text="Alta">
      <formula>NOT(ISERROR(SEARCH("Alta",I50)))</formula>
    </cfRule>
    <cfRule type="containsText" dxfId="2436" priority="49" operator="containsText" text="Media">
      <formula>NOT(ISERROR(SEARCH("Media",I50)))</formula>
    </cfRule>
    <cfRule type="containsText" dxfId="2435" priority="50" operator="containsText" text="Media">
      <formula>NOT(ISERROR(SEARCH("Media",I50)))</formula>
    </cfRule>
    <cfRule type="containsText" dxfId="2434" priority="51" operator="containsText" text="Media">
      <formula>NOT(ISERROR(SEARCH("Media",I50)))</formula>
    </cfRule>
    <cfRule type="containsText" dxfId="2433" priority="52" operator="containsText" text="Muy Baja">
      <formula>NOT(ISERROR(SEARCH("Muy Baja",I50)))</formula>
    </cfRule>
    <cfRule type="containsText" dxfId="2432" priority="53" operator="containsText" text="Baja">
      <formula>NOT(ISERROR(SEARCH("Baja",I50)))</formula>
    </cfRule>
    <cfRule type="containsText" dxfId="2431" priority="54" operator="containsText" text="Muy Baja">
      <formula>NOT(ISERROR(SEARCH("Muy Baja",I50)))</formula>
    </cfRule>
    <cfRule type="containsText" dxfId="2430" priority="55" operator="containsText" text="Muy Baja">
      <formula>NOT(ISERROR(SEARCH("Muy Baja",I50)))</formula>
    </cfRule>
    <cfRule type="containsText" dxfId="2429" priority="56" operator="containsText" text="Muy Baja">
      <formula>NOT(ISERROR(SEARCH("Muy Baja",I50)))</formula>
    </cfRule>
    <cfRule type="containsText" dxfId="2428" priority="57" operator="containsText" text="Muy Baja'Tabla probabilidad'!">
      <formula>NOT(ISERROR(SEARCH("Muy Baja'Tabla probabilidad'!",I50)))</formula>
    </cfRule>
    <cfRule type="containsText" dxfId="2427" priority="58" operator="containsText" text="Muy bajo">
      <formula>NOT(ISERROR(SEARCH("Muy bajo",I50)))</formula>
    </cfRule>
    <cfRule type="containsText" dxfId="2426" priority="59" operator="containsText" text="Alta">
      <formula>NOT(ISERROR(SEARCH("Alta",I50)))</formula>
    </cfRule>
    <cfRule type="containsText" dxfId="2425" priority="60" operator="containsText" text="Media">
      <formula>NOT(ISERROR(SEARCH("Media",I50)))</formula>
    </cfRule>
    <cfRule type="containsText" dxfId="2424" priority="61" operator="containsText" text="Baja">
      <formula>NOT(ISERROR(SEARCH("Baja",I50)))</formula>
    </cfRule>
    <cfRule type="containsText" dxfId="2423" priority="62" operator="containsText" text="Muy baja">
      <formula>NOT(ISERROR(SEARCH("Muy baja",I50)))</formula>
    </cfRule>
    <cfRule type="cellIs" dxfId="2422" priority="65" operator="between">
      <formula>1</formula>
      <formula>2</formula>
    </cfRule>
    <cfRule type="cellIs" dxfId="2421" priority="66" operator="between">
      <formula>0</formula>
      <formula>2</formula>
    </cfRule>
  </conditionalFormatting>
  <conditionalFormatting sqref="I50">
    <cfRule type="containsText" dxfId="2420" priority="46" operator="containsText" text="Muy Alta">
      <formula>NOT(ISERROR(SEARCH("Muy Alta",I50)))</formula>
    </cfRule>
  </conditionalFormatting>
  <conditionalFormatting sqref="Y50:Y54">
    <cfRule type="containsText" dxfId="2419" priority="26" operator="containsText" text="Muy Alta">
      <formula>NOT(ISERROR(SEARCH("Muy Alta",Y50)))</formula>
    </cfRule>
    <cfRule type="containsText" dxfId="2418" priority="27" operator="containsText" text="Alta">
      <formula>NOT(ISERROR(SEARCH("Alta",Y50)))</formula>
    </cfRule>
    <cfRule type="containsText" dxfId="2417" priority="28" operator="containsText" text="Media">
      <formula>NOT(ISERROR(SEARCH("Media",Y50)))</formula>
    </cfRule>
    <cfRule type="containsText" dxfId="2416" priority="29" operator="containsText" text="Muy Baja">
      <formula>NOT(ISERROR(SEARCH("Muy Baja",Y50)))</formula>
    </cfRule>
    <cfRule type="containsText" dxfId="2415" priority="30" operator="containsText" text="Baja">
      <formula>NOT(ISERROR(SEARCH("Baja",Y50)))</formula>
    </cfRule>
    <cfRule type="containsText" dxfId="2414" priority="31" operator="containsText" text="Muy Baja">
      <formula>NOT(ISERROR(SEARCH("Muy Baja",Y50)))</formula>
    </cfRule>
  </conditionalFormatting>
  <conditionalFormatting sqref="AC50:AC54">
    <cfRule type="containsText" dxfId="2413" priority="21" operator="containsText" text="Catastrófico">
      <formula>NOT(ISERROR(SEARCH("Catastrófico",AC50)))</formula>
    </cfRule>
    <cfRule type="containsText" dxfId="2412" priority="22" operator="containsText" text="Mayor">
      <formula>NOT(ISERROR(SEARCH("Mayor",AC50)))</formula>
    </cfRule>
    <cfRule type="containsText" dxfId="2411" priority="23" operator="containsText" text="Moderado">
      <formula>NOT(ISERROR(SEARCH("Moderado",AC50)))</formula>
    </cfRule>
    <cfRule type="containsText" dxfId="2410" priority="24" operator="containsText" text="Menor">
      <formula>NOT(ISERROR(SEARCH("Menor",AC50)))</formula>
    </cfRule>
    <cfRule type="containsText" dxfId="2409" priority="25" operator="containsText" text="Leve">
      <formula>NOT(ISERROR(SEARCH("Leve",AC50)))</formula>
    </cfRule>
  </conditionalFormatting>
  <conditionalFormatting sqref="AG50">
    <cfRule type="containsText" dxfId="2408" priority="12" operator="containsText" text="Extremo">
      <formula>NOT(ISERROR(SEARCH("Extremo",AG50)))</formula>
    </cfRule>
    <cfRule type="containsText" dxfId="2407" priority="13" operator="containsText" text="Alto">
      <formula>NOT(ISERROR(SEARCH("Alto",AG50)))</formula>
    </cfRule>
    <cfRule type="containsText" dxfId="2406" priority="14" operator="containsText" text="Moderado">
      <formula>NOT(ISERROR(SEARCH("Moderado",AG50)))</formula>
    </cfRule>
    <cfRule type="containsText" dxfId="2405" priority="15" operator="containsText" text="Menor">
      <formula>NOT(ISERROR(SEARCH("Menor",AG50)))</formula>
    </cfRule>
    <cfRule type="containsText" dxfId="2404" priority="16" operator="containsText" text="Bajo">
      <formula>NOT(ISERROR(SEARCH("Bajo",AG50)))</formula>
    </cfRule>
    <cfRule type="containsText" dxfId="2403" priority="17" operator="containsText" text="Moderado">
      <formula>NOT(ISERROR(SEARCH("Moderado",AG50)))</formula>
    </cfRule>
    <cfRule type="containsText" dxfId="2402" priority="18" operator="containsText" text="Extremo">
      <formula>NOT(ISERROR(SEARCH("Extremo",AG50)))</formula>
    </cfRule>
    <cfRule type="containsText" dxfId="2401" priority="19" operator="containsText" text="Baja">
      <formula>NOT(ISERROR(SEARCH("Baja",AG50)))</formula>
    </cfRule>
    <cfRule type="containsText" dxfId="2400" priority="20" operator="containsText" text="Alto">
      <formula>NOT(ISERROR(SEARCH("Alto",AG50)))</formula>
    </cfRule>
  </conditionalFormatting>
  <conditionalFormatting sqref="AE50:AE54">
    <cfRule type="containsText" dxfId="2399" priority="2" operator="containsText" text="Catastrófico">
      <formula>NOT(ISERROR(SEARCH("Catastrófico",AE50)))</formula>
    </cfRule>
    <cfRule type="containsText" dxfId="2398" priority="3" operator="containsText" text="Moderado">
      <formula>NOT(ISERROR(SEARCH("Moderado",AE50)))</formula>
    </cfRule>
    <cfRule type="containsText" dxfId="2397" priority="4" operator="containsText" text="Menor">
      <formula>NOT(ISERROR(SEARCH("Menor",AE50)))</formula>
    </cfRule>
    <cfRule type="containsText" dxfId="2396" priority="5" operator="containsText" text="Leve">
      <formula>NOT(ISERROR(SEARCH("Leve",AE50)))</formula>
    </cfRule>
    <cfRule type="containsText" dxfId="2395" priority="6" operator="containsText" text="Mayor">
      <formula>NOT(ISERROR(SEARCH("Mayor",AE50)))</formula>
    </cfRule>
  </conditionalFormatting>
  <dataValidations count="1">
    <dataValidation allowBlank="1" showInputMessage="1" showErrorMessage="1" prompt="Enunciar cuál es el control" sqref="P13 P10:P11 P15:P18 P20:P23"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xm:sqref>
        </x14:conditionalFormatting>
        <x14:conditionalFormatting xmlns:xm="http://schemas.microsoft.com/office/excel/2006/main">
          <x14:cfRule type="containsText" priority="203" operator="containsText" id="{D71E484F-FE07-4D18-8E45-7EB7DDE70E2C}">
            <xm:f>NOT(ISERROR(SEARCH('Tabla probabilidad'!$B$5,I40)))</xm:f>
            <xm:f>'Tabla probabilidad'!$B$5</xm:f>
            <x14:dxf>
              <font>
                <color rgb="FF006100"/>
              </font>
              <fill>
                <patternFill>
                  <bgColor rgb="FFC6EFCE"/>
                </patternFill>
              </fill>
            </x14:dxf>
          </x14:cfRule>
          <x14:cfRule type="containsText" priority="204" operator="containsText" id="{DC4E61ED-7433-4BAB-A2FA-262F21FE4597}">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133" operator="containsText" id="{91325732-CCEB-40E7-9A2C-98900CB15E77}">
            <xm:f>NOT(ISERROR(SEARCH('Tabla probabilidad'!$B$5,I45)))</xm:f>
            <xm:f>'Tabla probabilidad'!$B$5</xm:f>
            <x14:dxf>
              <font>
                <color rgb="FF006100"/>
              </font>
              <fill>
                <patternFill>
                  <bgColor rgb="FFC6EFCE"/>
                </patternFill>
              </fill>
            </x14:dxf>
          </x14:cfRule>
          <x14:cfRule type="containsText" priority="134" operator="containsText" id="{36243104-5BAC-4A7B-8705-D48F4AC59121}">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63" operator="containsText" id="{3498E6D8-7225-4046-93C9-2583E1784B5A}">
            <xm:f>NOT(ISERROR(SEARCH('Tabla probabilidad'!$B$5,I50)))</xm:f>
            <xm:f>'Tabla probabilidad'!$B$5</xm:f>
            <x14:dxf>
              <font>
                <color rgb="FF006100"/>
              </font>
              <fill>
                <patternFill>
                  <bgColor rgb="FFC6EFCE"/>
                </patternFill>
              </fill>
            </x14:dxf>
          </x14:cfRule>
          <x14:cfRule type="containsText" priority="64" operator="containsText" id="{E63BDDF0-19FD-41FB-A743-3056F46EF7F2}">
            <xm:f>NOT(ISERROR(SEARCH('Tabla probabilidad'!$B$5,I50)))</xm:f>
            <xm:f>'Tabla probabilidad'!$B$5</xm:f>
            <x14:dxf>
              <font>
                <color rgb="FF9C0006"/>
              </font>
              <fill>
                <patternFill>
                  <bgColor rgb="FFFFC7CE"/>
                </patternFill>
              </fill>
            </x14:dxf>
          </x14:cfRule>
          <xm:sqref>I50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AN20 AN25 AN50 AN35 AN30 AN40 AN45</xm:sqref>
        </x14:dataValidation>
        <x14:dataValidation type="list" allowBlank="1" showInputMessage="1" showErrorMessage="1" xr:uid="{00000000-0002-0000-0400-000002000000}">
          <x14:formula1>
            <xm:f>LISTA!$K$3:$K$6</xm:f>
          </x14:formula1>
          <xm:sqref>AH10 AH15 AH20 AH25 AH30 AH35 AH40 AH45 AH50</xm:sqref>
        </x14:dataValidation>
        <x14:dataValidation type="list" allowBlank="1" showInputMessage="1" showErrorMessage="1" xr:uid="{00000000-0002-0000-0400-000003000000}">
          <x14:formula1>
            <xm:f>LISTA!$C$3:$C$10</xm:f>
          </x14:formula1>
          <xm:sqref>G10:G54</xm:sqref>
        </x14:dataValidation>
        <x14:dataValidation type="list" allowBlank="1" showInputMessage="1" showErrorMessage="1" xr:uid="{00000000-0002-0000-0400-000004000000}">
          <x14:formula1>
            <xm:f>LISTA!$B$3:$B$9</xm:f>
          </x14:formula1>
          <xm:sqref>C10:C54</xm:sqref>
        </x14:dataValidation>
        <x14:dataValidation type="list" allowBlank="1" showInputMessage="1" showErrorMessage="1" xr:uid="{00000000-0002-0000-0400-000005000000}">
          <x14:formula1>
            <xm:f>LISTA!$E$3:$E$5</xm:f>
          </x14:formula1>
          <xm:sqref>R10:R54</xm:sqref>
        </x14:dataValidation>
        <x14:dataValidation type="list" allowBlank="1" showInputMessage="1" showErrorMessage="1" xr:uid="{00000000-0002-0000-0400-000006000000}">
          <x14:formula1>
            <xm:f>LISTA!$F$3:$F$4</xm:f>
          </x14:formula1>
          <xm:sqref>S10:S54</xm:sqref>
        </x14:dataValidation>
        <x14:dataValidation type="list" allowBlank="1" showInputMessage="1" showErrorMessage="1" xr:uid="{00000000-0002-0000-0400-000007000000}">
          <x14:formula1>
            <xm:f>LISTA!$G$3:$G$4</xm:f>
          </x14:formula1>
          <xm:sqref>U10:U54</xm:sqref>
        </x14:dataValidation>
        <x14:dataValidation type="list" allowBlank="1" showInputMessage="1" showErrorMessage="1" xr:uid="{00000000-0002-0000-0400-000008000000}">
          <x14:formula1>
            <xm:f>LISTA!$H$3:$H$4</xm:f>
          </x14:formula1>
          <xm:sqref>V10:V54</xm:sqref>
        </x14:dataValidation>
        <x14:dataValidation type="list" allowBlank="1" showInputMessage="1" showErrorMessage="1" xr:uid="{00000000-0002-0000-0400-000009000000}">
          <x14:formula1>
            <xm:f>LISTA!$I$3:$I$4</xm:f>
          </x14:formula1>
          <xm:sqref>W10:W54</xm:sqref>
        </x14:dataValidation>
        <x14:dataValidation type="list" allowBlank="1" showInputMessage="1" showErrorMessage="1" xr:uid="{00000000-0002-0000-0400-00000A000000}">
          <x14:formula1>
            <xm:f>LISTA!$D$3:$D$31</xm:f>
          </x14:formula1>
          <xm:sqref>K10:K54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H7" sqref="H7"/>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74" t="s">
        <v>194</v>
      </c>
      <c r="B3" s="374"/>
      <c r="C3" s="374"/>
      <c r="D3" s="374"/>
      <c r="E3" s="374"/>
      <c r="F3" s="374"/>
      <c r="G3" s="374"/>
      <c r="H3" s="374"/>
    </row>
    <row r="4" spans="1:9">
      <c r="A4" s="374"/>
      <c r="B4" s="374"/>
      <c r="C4" s="374"/>
      <c r="D4" s="374"/>
      <c r="E4" s="374"/>
      <c r="F4" s="374"/>
      <c r="G4" s="374"/>
      <c r="H4" s="374"/>
    </row>
    <row r="5" spans="1:9" ht="34.5" thickBot="1">
      <c r="A5" s="18"/>
      <c r="B5" s="18"/>
      <c r="C5" s="18"/>
      <c r="D5" s="18"/>
      <c r="E5" s="18"/>
      <c r="F5" s="18"/>
      <c r="G5" s="18"/>
      <c r="H5" s="18"/>
    </row>
    <row r="6" spans="1:9" ht="71.25" customHeight="1" thickBot="1">
      <c r="A6" s="375" t="s">
        <v>194</v>
      </c>
      <c r="B6" s="79" t="s">
        <v>371</v>
      </c>
      <c r="C6" s="80" t="s">
        <v>372</v>
      </c>
      <c r="D6" s="80" t="s">
        <v>373</v>
      </c>
      <c r="E6" s="80" t="s">
        <v>374</v>
      </c>
      <c r="F6" s="80" t="s">
        <v>375</v>
      </c>
      <c r="G6" s="147" t="s">
        <v>376</v>
      </c>
      <c r="H6" s="79" t="s">
        <v>377</v>
      </c>
      <c r="I6" s="79" t="s">
        <v>378</v>
      </c>
    </row>
    <row r="7" spans="1:9" ht="265.5" customHeight="1" thickBot="1">
      <c r="A7" s="376"/>
      <c r="B7" s="19" t="s">
        <v>379</v>
      </c>
      <c r="C7" s="19" t="s">
        <v>380</v>
      </c>
      <c r="D7" s="19" t="s">
        <v>381</v>
      </c>
      <c r="E7" s="19" t="s">
        <v>382</v>
      </c>
      <c r="F7" s="19" t="s">
        <v>383</v>
      </c>
      <c r="G7" s="20" t="s">
        <v>384</v>
      </c>
      <c r="H7" s="154" t="s">
        <v>385</v>
      </c>
      <c r="I7" s="154" t="s">
        <v>386</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77" t="s">
        <v>387</v>
      </c>
      <c r="C2" s="377"/>
      <c r="D2" s="377"/>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5"/>
      <c r="C3" s="105"/>
      <c r="D3" s="105"/>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6" t="s">
        <v>388</v>
      </c>
      <c r="D4" s="116" t="s">
        <v>389</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7" t="s">
        <v>390</v>
      </c>
      <c r="C5" s="118" t="s">
        <v>391</v>
      </c>
      <c r="D5" s="119">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0" t="s">
        <v>392</v>
      </c>
      <c r="C6" s="121" t="s">
        <v>393</v>
      </c>
      <c r="D6" s="122">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3" t="s">
        <v>394</v>
      </c>
      <c r="C7" s="121" t="s">
        <v>395</v>
      </c>
      <c r="D7" s="122">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4" t="s">
        <v>396</v>
      </c>
      <c r="C8" s="121" t="s">
        <v>397</v>
      </c>
      <c r="D8" s="122">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5" t="s">
        <v>398</v>
      </c>
      <c r="C9" s="121" t="s">
        <v>399</v>
      </c>
      <c r="D9" s="122">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6" zoomScale="67" zoomScaleNormal="67" workbookViewId="0">
      <selection activeCell="D62" sqref="D62"/>
    </sheetView>
  </sheetViews>
  <sheetFormatPr defaultColWidth="11.42578125" defaultRowHeight="15"/>
  <cols>
    <col min="2" max="2" width="40.42578125" customWidth="1"/>
    <col min="3" max="3" width="74.85546875" hidden="1" customWidth="1"/>
    <col min="4" max="4" width="147.85546875" customWidth="1"/>
    <col min="5" max="5" width="26.140625" style="126" customWidth="1"/>
    <col min="11" max="258" width="11.42578125" style="6"/>
  </cols>
  <sheetData>
    <row r="1" spans="1:10" s="6" customFormat="1">
      <c r="E1" s="131"/>
    </row>
    <row r="2" spans="1:10" ht="33.75">
      <c r="A2" s="6"/>
      <c r="B2" s="378" t="s">
        <v>400</v>
      </c>
      <c r="C2" s="378"/>
      <c r="D2" s="378"/>
      <c r="E2" s="378"/>
      <c r="F2" s="6"/>
      <c r="G2" s="6"/>
      <c r="H2" s="6"/>
      <c r="I2" s="6"/>
      <c r="J2" s="6"/>
    </row>
    <row r="3" spans="1:10">
      <c r="A3" s="6"/>
      <c r="B3" s="105"/>
      <c r="C3" s="105"/>
      <c r="D3" s="105"/>
      <c r="E3" s="131"/>
      <c r="F3" s="6"/>
      <c r="G3" s="6"/>
      <c r="H3" s="6"/>
      <c r="I3" s="6"/>
      <c r="J3" s="6"/>
    </row>
    <row r="4" spans="1:10" ht="60">
      <c r="A4" s="6"/>
      <c r="B4" s="24"/>
      <c r="C4" s="106" t="s">
        <v>401</v>
      </c>
      <c r="D4" s="106" t="s">
        <v>402</v>
      </c>
      <c r="E4" s="131"/>
      <c r="F4" s="6"/>
      <c r="G4" s="6"/>
      <c r="H4" s="6"/>
      <c r="I4" s="6"/>
      <c r="J4" s="6"/>
    </row>
    <row r="5" spans="1:10" ht="76.5" customHeight="1">
      <c r="A5" s="25" t="s">
        <v>403</v>
      </c>
      <c r="B5" s="107" t="s">
        <v>404</v>
      </c>
      <c r="C5" s="108" t="s">
        <v>405</v>
      </c>
      <c r="D5" s="109" t="s">
        <v>406</v>
      </c>
      <c r="E5" s="132">
        <v>0.2</v>
      </c>
      <c r="F5" s="6"/>
      <c r="G5" s="6"/>
      <c r="H5" s="6"/>
      <c r="I5" s="6"/>
      <c r="J5" s="6"/>
    </row>
    <row r="6" spans="1:10" ht="99">
      <c r="A6" s="25" t="s">
        <v>407</v>
      </c>
      <c r="B6" s="110" t="s">
        <v>407</v>
      </c>
      <c r="C6" s="111" t="s">
        <v>408</v>
      </c>
      <c r="D6" s="112" t="s">
        <v>409</v>
      </c>
      <c r="E6" s="132">
        <v>0.4</v>
      </c>
      <c r="F6" s="6"/>
      <c r="G6" s="6"/>
      <c r="H6" s="6"/>
      <c r="I6" s="6"/>
      <c r="J6" s="6"/>
    </row>
    <row r="7" spans="1:10" ht="66">
      <c r="A7" s="25" t="s">
        <v>410</v>
      </c>
      <c r="B7" s="113" t="s">
        <v>411</v>
      </c>
      <c r="C7" s="111" t="s">
        <v>412</v>
      </c>
      <c r="D7" s="112" t="s">
        <v>413</v>
      </c>
      <c r="E7" s="132">
        <v>0.6</v>
      </c>
      <c r="F7" s="6"/>
      <c r="G7" s="6"/>
      <c r="H7" s="6"/>
      <c r="I7" s="6"/>
      <c r="J7" s="6"/>
    </row>
    <row r="8" spans="1:10" ht="66">
      <c r="A8" s="25" t="s">
        <v>414</v>
      </c>
      <c r="B8" s="114" t="s">
        <v>415</v>
      </c>
      <c r="C8" s="111" t="s">
        <v>416</v>
      </c>
      <c r="D8" s="112" t="s">
        <v>417</v>
      </c>
      <c r="E8" s="132">
        <v>0.8</v>
      </c>
      <c r="F8" s="6"/>
      <c r="G8" s="6"/>
      <c r="H8" s="6"/>
      <c r="I8" s="6"/>
      <c r="J8" s="6"/>
    </row>
    <row r="9" spans="1:10" ht="66">
      <c r="A9" s="25" t="s">
        <v>418</v>
      </c>
      <c r="B9" s="115" t="s">
        <v>419</v>
      </c>
      <c r="C9" s="111" t="s">
        <v>420</v>
      </c>
      <c r="D9" s="112" t="s">
        <v>421</v>
      </c>
      <c r="E9" s="132">
        <v>1</v>
      </c>
      <c r="F9" s="6"/>
      <c r="G9" s="6"/>
      <c r="H9" s="6"/>
      <c r="I9" s="6"/>
      <c r="J9" s="6"/>
    </row>
    <row r="10" spans="1:10" ht="20.25">
      <c r="A10" s="25"/>
      <c r="B10" s="25"/>
      <c r="C10" s="26"/>
      <c r="D10" s="26"/>
      <c r="E10" s="131"/>
      <c r="F10" s="6"/>
      <c r="G10" s="6"/>
      <c r="H10" s="6"/>
      <c r="I10" s="6"/>
      <c r="J10" s="6"/>
    </row>
    <row r="11" spans="1:10" ht="60">
      <c r="A11" s="25"/>
      <c r="B11" s="24"/>
      <c r="C11" s="106" t="s">
        <v>401</v>
      </c>
      <c r="D11" s="106" t="s">
        <v>422</v>
      </c>
      <c r="E11" s="131"/>
      <c r="F11" s="6"/>
      <c r="G11" s="6"/>
      <c r="H11" s="6"/>
      <c r="I11" s="6"/>
      <c r="J11" s="6"/>
    </row>
    <row r="12" spans="1:10" ht="79.5" customHeight="1">
      <c r="A12" s="25"/>
      <c r="B12" s="107" t="s">
        <v>404</v>
      </c>
      <c r="C12" s="108" t="s">
        <v>405</v>
      </c>
      <c r="D12" s="136" t="s">
        <v>423</v>
      </c>
      <c r="E12" s="132">
        <v>0.2</v>
      </c>
      <c r="F12" s="6"/>
      <c r="G12" s="6"/>
      <c r="H12" s="6"/>
      <c r="I12" s="6"/>
      <c r="J12" s="6"/>
    </row>
    <row r="13" spans="1:10" ht="33">
      <c r="A13" s="25"/>
      <c r="B13" s="110" t="s">
        <v>407</v>
      </c>
      <c r="C13" s="111" t="s">
        <v>408</v>
      </c>
      <c r="D13" s="136" t="s">
        <v>424</v>
      </c>
      <c r="E13" s="132">
        <v>0.4</v>
      </c>
      <c r="F13" s="6"/>
      <c r="G13" s="6"/>
      <c r="H13" s="6"/>
      <c r="I13" s="6"/>
      <c r="J13" s="6"/>
    </row>
    <row r="14" spans="1:10" ht="33">
      <c r="A14" s="25"/>
      <c r="B14" s="113" t="s">
        <v>411</v>
      </c>
      <c r="C14" s="111" t="s">
        <v>412</v>
      </c>
      <c r="D14" s="136" t="s">
        <v>425</v>
      </c>
      <c r="E14" s="132">
        <v>0.6</v>
      </c>
      <c r="F14" s="6"/>
      <c r="G14" s="6"/>
      <c r="H14" s="6"/>
      <c r="I14" s="6"/>
      <c r="J14" s="6"/>
    </row>
    <row r="15" spans="1:10" ht="33">
      <c r="A15" s="25"/>
      <c r="B15" s="114" t="s">
        <v>415</v>
      </c>
      <c r="C15" s="111" t="s">
        <v>416</v>
      </c>
      <c r="D15" s="136" t="s">
        <v>426</v>
      </c>
      <c r="E15" s="132">
        <v>0.8</v>
      </c>
      <c r="F15" s="6"/>
      <c r="G15" s="6"/>
      <c r="H15" s="6"/>
      <c r="I15" s="6"/>
      <c r="J15" s="6"/>
    </row>
    <row r="16" spans="1:10" ht="46.5" customHeight="1">
      <c r="A16" s="25"/>
      <c r="B16" s="115" t="s">
        <v>419</v>
      </c>
      <c r="C16" s="111" t="s">
        <v>420</v>
      </c>
      <c r="D16" s="136" t="s">
        <v>427</v>
      </c>
      <c r="E16" s="132">
        <v>1</v>
      </c>
      <c r="F16" s="6"/>
      <c r="G16" s="6"/>
      <c r="H16" s="6"/>
      <c r="I16" s="6"/>
      <c r="J16" s="6"/>
    </row>
    <row r="17" spans="1:10" ht="20.25">
      <c r="A17" s="25"/>
      <c r="B17" s="25"/>
      <c r="C17" s="26"/>
      <c r="D17" s="26"/>
      <c r="E17" s="131"/>
      <c r="F17" s="6"/>
      <c r="G17" s="6"/>
      <c r="H17" s="6"/>
      <c r="I17" s="6"/>
      <c r="J17" s="6"/>
    </row>
    <row r="18" spans="1:10" ht="16.5">
      <c r="A18" s="25"/>
      <c r="B18" s="27"/>
      <c r="C18" s="27"/>
      <c r="D18" s="27"/>
      <c r="E18" s="131"/>
      <c r="F18" s="6"/>
      <c r="G18" s="6"/>
      <c r="H18" s="6"/>
      <c r="I18" s="6"/>
      <c r="J18" s="6"/>
    </row>
    <row r="19" spans="1:10" ht="60">
      <c r="A19" s="25"/>
      <c r="B19" s="24"/>
      <c r="C19" s="106" t="s">
        <v>401</v>
      </c>
      <c r="D19" s="106" t="s">
        <v>293</v>
      </c>
      <c r="E19" s="131"/>
      <c r="F19" s="6"/>
      <c r="G19" s="6"/>
      <c r="H19" s="6"/>
      <c r="I19" s="6"/>
      <c r="J19" s="6"/>
    </row>
    <row r="20" spans="1:10" ht="57.75" customHeight="1">
      <c r="A20" s="25"/>
      <c r="B20" s="107" t="s">
        <v>404</v>
      </c>
      <c r="C20" s="108" t="s">
        <v>405</v>
      </c>
      <c r="D20" s="136" t="s">
        <v>428</v>
      </c>
      <c r="E20" s="132">
        <v>0.2</v>
      </c>
      <c r="F20" s="6"/>
      <c r="G20" s="6"/>
      <c r="H20" s="6"/>
      <c r="I20" s="6"/>
      <c r="J20" s="6"/>
    </row>
    <row r="21" spans="1:10" ht="54" customHeight="1">
      <c r="A21" s="25"/>
      <c r="B21" s="110" t="s">
        <v>407</v>
      </c>
      <c r="C21" s="111" t="s">
        <v>408</v>
      </c>
      <c r="D21" s="136" t="s">
        <v>429</v>
      </c>
      <c r="E21" s="132">
        <v>0.4</v>
      </c>
      <c r="F21" s="6"/>
      <c r="G21" s="6"/>
      <c r="H21" s="6"/>
      <c r="I21" s="6"/>
      <c r="J21" s="6"/>
    </row>
    <row r="22" spans="1:10" ht="64.5" customHeight="1">
      <c r="A22" s="25"/>
      <c r="B22" s="113" t="s">
        <v>411</v>
      </c>
      <c r="C22" s="111" t="s">
        <v>412</v>
      </c>
      <c r="D22" s="136" t="s">
        <v>273</v>
      </c>
      <c r="E22" s="132">
        <v>0.6</v>
      </c>
      <c r="F22" s="6"/>
      <c r="G22" s="6"/>
      <c r="H22" s="6"/>
      <c r="I22" s="6"/>
      <c r="J22" s="6"/>
    </row>
    <row r="23" spans="1:10" ht="51.75" customHeight="1">
      <c r="A23" s="25"/>
      <c r="B23" s="114" t="s">
        <v>415</v>
      </c>
      <c r="C23" s="111" t="s">
        <v>416</v>
      </c>
      <c r="D23" s="136" t="s">
        <v>297</v>
      </c>
      <c r="E23" s="132">
        <v>0.8</v>
      </c>
      <c r="F23" s="6"/>
      <c r="G23" s="6"/>
      <c r="H23" s="6"/>
      <c r="I23" s="6"/>
      <c r="J23" s="6"/>
    </row>
    <row r="24" spans="1:10" ht="51.75" customHeight="1">
      <c r="A24" s="25"/>
      <c r="B24" s="115" t="s">
        <v>419</v>
      </c>
      <c r="C24" s="111" t="s">
        <v>420</v>
      </c>
      <c r="D24" s="136" t="s">
        <v>430</v>
      </c>
      <c r="E24" s="132">
        <v>1</v>
      </c>
      <c r="F24" s="6"/>
      <c r="G24" s="6"/>
      <c r="H24" s="6"/>
      <c r="I24" s="6"/>
      <c r="J24" s="6"/>
    </row>
    <row r="25" spans="1:10" ht="16.5">
      <c r="A25" s="25"/>
      <c r="B25" s="27"/>
      <c r="C25" s="27"/>
      <c r="D25" s="27"/>
      <c r="E25" s="131"/>
      <c r="F25" s="6"/>
      <c r="G25" s="6"/>
      <c r="H25" s="6"/>
      <c r="I25" s="6"/>
      <c r="J25" s="6"/>
    </row>
    <row r="26" spans="1:10" ht="16.5">
      <c r="A26" s="25"/>
      <c r="B26" s="27"/>
      <c r="C26" s="27"/>
      <c r="D26" s="27"/>
      <c r="E26" s="131"/>
      <c r="F26" s="6"/>
      <c r="G26" s="6"/>
      <c r="H26" s="6"/>
      <c r="I26" s="6"/>
      <c r="J26" s="6"/>
    </row>
    <row r="27" spans="1:10" ht="16.5">
      <c r="A27" s="25"/>
      <c r="B27" s="27"/>
      <c r="C27" s="27"/>
      <c r="D27" s="27"/>
      <c r="E27" s="131"/>
      <c r="F27" s="6"/>
      <c r="G27" s="6"/>
      <c r="H27" s="6"/>
      <c r="I27" s="6"/>
      <c r="J27" s="6"/>
    </row>
    <row r="28" spans="1:10" ht="16.5">
      <c r="A28" s="25"/>
      <c r="B28" s="27"/>
      <c r="C28" s="27"/>
      <c r="D28" s="27"/>
      <c r="E28" s="131"/>
      <c r="F28" s="6"/>
      <c r="G28" s="6"/>
      <c r="H28" s="6"/>
      <c r="I28" s="6"/>
      <c r="J28" s="6"/>
    </row>
    <row r="29" spans="1:10" ht="60">
      <c r="A29" s="25"/>
      <c r="B29" s="24"/>
      <c r="C29" s="106" t="s">
        <v>401</v>
      </c>
      <c r="D29" s="106" t="s">
        <v>431</v>
      </c>
      <c r="E29" s="131"/>
      <c r="F29" s="6"/>
      <c r="G29" s="6"/>
      <c r="H29" s="6"/>
      <c r="I29" s="6"/>
      <c r="J29" s="6"/>
    </row>
    <row r="30" spans="1:10" ht="75.75" customHeight="1">
      <c r="A30" s="25"/>
      <c r="B30" s="107" t="s">
        <v>404</v>
      </c>
      <c r="C30" s="108" t="s">
        <v>405</v>
      </c>
      <c r="D30" s="136" t="s">
        <v>432</v>
      </c>
      <c r="E30" s="132">
        <v>0.2</v>
      </c>
      <c r="F30" s="6"/>
      <c r="G30" s="6"/>
      <c r="H30" s="6"/>
      <c r="I30" s="6"/>
      <c r="J30" s="6"/>
    </row>
    <row r="31" spans="1:10" ht="65.25" customHeight="1">
      <c r="A31" s="25"/>
      <c r="B31" s="110" t="s">
        <v>407</v>
      </c>
      <c r="C31" s="111" t="s">
        <v>408</v>
      </c>
      <c r="D31" s="136" t="s">
        <v>433</v>
      </c>
      <c r="E31" s="132">
        <v>0.4</v>
      </c>
      <c r="F31" s="6"/>
      <c r="G31" s="6"/>
      <c r="H31" s="6"/>
      <c r="I31" s="6"/>
      <c r="J31" s="6"/>
    </row>
    <row r="32" spans="1:10" ht="57" customHeight="1">
      <c r="A32" s="25"/>
      <c r="B32" s="113" t="s">
        <v>411</v>
      </c>
      <c r="C32" s="111" t="s">
        <v>412</v>
      </c>
      <c r="D32" s="136" t="s">
        <v>434</v>
      </c>
      <c r="E32" s="132">
        <v>0.6</v>
      </c>
      <c r="F32" s="6"/>
      <c r="G32" s="6"/>
      <c r="H32" s="6"/>
      <c r="I32" s="6"/>
      <c r="J32" s="6"/>
    </row>
    <row r="33" spans="1:10" ht="66.75" customHeight="1">
      <c r="A33" s="25"/>
      <c r="B33" s="114" t="s">
        <v>415</v>
      </c>
      <c r="C33" s="111" t="s">
        <v>416</v>
      </c>
      <c r="D33" s="136" t="s">
        <v>435</v>
      </c>
      <c r="E33" s="132">
        <v>0.8</v>
      </c>
      <c r="F33" s="6"/>
      <c r="G33" s="6"/>
      <c r="H33" s="6"/>
      <c r="I33" s="6"/>
      <c r="J33" s="6"/>
    </row>
    <row r="34" spans="1:10" ht="79.5" customHeight="1">
      <c r="A34" s="25"/>
      <c r="B34" s="115" t="s">
        <v>419</v>
      </c>
      <c r="C34" s="111" t="s">
        <v>420</v>
      </c>
      <c r="D34" s="136" t="s">
        <v>436</v>
      </c>
      <c r="E34" s="132">
        <v>1</v>
      </c>
      <c r="F34" s="6"/>
      <c r="G34" s="6"/>
      <c r="H34" s="6"/>
      <c r="I34" s="6"/>
      <c r="J34" s="6"/>
    </row>
    <row r="35" spans="1:10">
      <c r="A35" s="25"/>
      <c r="B35" s="25"/>
      <c r="C35" s="25" t="s">
        <v>437</v>
      </c>
      <c r="D35" s="25" t="s">
        <v>438</v>
      </c>
      <c r="E35" s="131"/>
      <c r="F35" s="6"/>
      <c r="G35" s="6"/>
      <c r="H35" s="6"/>
      <c r="I35" s="6"/>
      <c r="J35" s="6"/>
    </row>
    <row r="36" spans="1:10">
      <c r="A36" s="25"/>
      <c r="B36" s="25"/>
      <c r="C36" s="25"/>
      <c r="D36" s="25"/>
      <c r="E36" s="131"/>
      <c r="F36" s="6"/>
      <c r="G36" s="6"/>
      <c r="H36" s="6"/>
      <c r="I36" s="6"/>
      <c r="J36" s="6"/>
    </row>
    <row r="37" spans="1:10">
      <c r="A37" s="25"/>
      <c r="B37" s="25"/>
      <c r="C37" s="25"/>
      <c r="D37" s="25"/>
      <c r="E37" s="131"/>
      <c r="F37" s="6"/>
      <c r="G37" s="6"/>
      <c r="H37" s="6"/>
      <c r="I37" s="6"/>
      <c r="J37" s="6"/>
    </row>
    <row r="38" spans="1:10" ht="60">
      <c r="A38" s="25"/>
      <c r="B38" s="24"/>
      <c r="C38" s="106" t="s">
        <v>401</v>
      </c>
      <c r="D38" s="106" t="s">
        <v>439</v>
      </c>
      <c r="E38" s="131"/>
      <c r="F38" s="6"/>
      <c r="G38" s="6"/>
      <c r="H38" s="6"/>
      <c r="I38" s="6"/>
      <c r="J38" s="6"/>
    </row>
    <row r="39" spans="1:10" ht="99">
      <c r="A39" s="25"/>
      <c r="B39" s="107" t="s">
        <v>404</v>
      </c>
      <c r="C39" s="108" t="s">
        <v>405</v>
      </c>
      <c r="D39" s="137" t="s">
        <v>440</v>
      </c>
      <c r="E39" s="132">
        <v>0.2</v>
      </c>
      <c r="F39" s="6"/>
      <c r="G39" s="6"/>
      <c r="H39" s="6"/>
      <c r="I39" s="6"/>
      <c r="J39" s="6"/>
    </row>
    <row r="40" spans="1:10" ht="99">
      <c r="A40" s="25"/>
      <c r="B40" s="110" t="s">
        <v>407</v>
      </c>
      <c r="C40" s="111" t="s">
        <v>408</v>
      </c>
      <c r="D40" s="137" t="s">
        <v>441</v>
      </c>
      <c r="E40" s="132">
        <v>0.4</v>
      </c>
      <c r="F40" s="6"/>
      <c r="G40" s="6"/>
      <c r="H40" s="6"/>
      <c r="I40" s="6"/>
      <c r="J40" s="6"/>
    </row>
    <row r="41" spans="1:10" ht="99">
      <c r="A41" s="25"/>
      <c r="B41" s="113" t="s">
        <v>411</v>
      </c>
      <c r="C41" s="111" t="s">
        <v>412</v>
      </c>
      <c r="D41" s="137" t="s">
        <v>442</v>
      </c>
      <c r="E41" s="132">
        <v>0.6</v>
      </c>
      <c r="F41" s="6"/>
      <c r="G41" s="6"/>
      <c r="H41" s="6"/>
      <c r="I41" s="6"/>
      <c r="J41" s="6"/>
    </row>
    <row r="42" spans="1:10" ht="99">
      <c r="A42" s="25"/>
      <c r="B42" s="114" t="s">
        <v>415</v>
      </c>
      <c r="C42" s="111" t="s">
        <v>416</v>
      </c>
      <c r="D42" s="137" t="s">
        <v>443</v>
      </c>
      <c r="E42" s="132">
        <v>0.8</v>
      </c>
      <c r="F42" s="6"/>
      <c r="G42" s="6"/>
      <c r="H42" s="6"/>
      <c r="I42" s="6"/>
      <c r="J42" s="6"/>
    </row>
    <row r="43" spans="1:10" ht="99">
      <c r="A43" s="25"/>
      <c r="B43" s="115" t="s">
        <v>419</v>
      </c>
      <c r="C43" s="111" t="s">
        <v>420</v>
      </c>
      <c r="D43" s="137" t="s">
        <v>444</v>
      </c>
      <c r="E43" s="132">
        <v>1</v>
      </c>
      <c r="F43" s="6"/>
      <c r="G43" s="6"/>
      <c r="H43" s="6"/>
      <c r="I43" s="6"/>
      <c r="J43" s="6"/>
    </row>
    <row r="44" spans="1:10">
      <c r="A44" s="25"/>
      <c r="B44" s="25"/>
      <c r="C44" s="25"/>
      <c r="D44" s="25"/>
      <c r="E44" s="131"/>
      <c r="F44" s="6"/>
      <c r="G44" s="6"/>
      <c r="H44" s="6"/>
      <c r="I44" s="6"/>
      <c r="J44" s="6"/>
    </row>
    <row r="45" spans="1:10" ht="56.25" customHeight="1">
      <c r="A45" s="25"/>
      <c r="B45" s="25"/>
      <c r="C45" s="25"/>
      <c r="D45" s="106" t="s">
        <v>445</v>
      </c>
      <c r="E45" s="131"/>
      <c r="F45" s="6"/>
      <c r="G45" s="6"/>
      <c r="H45" s="6"/>
      <c r="I45" s="6"/>
      <c r="J45" s="6"/>
    </row>
    <row r="46" spans="1:10" ht="94.5" customHeight="1">
      <c r="A46" s="25"/>
      <c r="B46" s="114" t="s">
        <v>415</v>
      </c>
      <c r="C46" s="25"/>
      <c r="D46" s="112" t="s">
        <v>446</v>
      </c>
      <c r="E46" s="132">
        <v>0.8</v>
      </c>
      <c r="F46" s="6"/>
      <c r="G46" s="6"/>
      <c r="H46" s="6"/>
      <c r="I46" s="6"/>
      <c r="J46" s="6"/>
    </row>
    <row r="47" spans="1:10" ht="105.75" customHeight="1">
      <c r="A47" s="25"/>
      <c r="B47" s="115" t="s">
        <v>419</v>
      </c>
      <c r="C47" s="26"/>
      <c r="D47" s="112" t="s">
        <v>447</v>
      </c>
      <c r="E47" s="132">
        <v>1</v>
      </c>
      <c r="F47" s="6"/>
      <c r="G47" s="6"/>
      <c r="H47" s="6"/>
      <c r="I47" s="6"/>
      <c r="J47" s="6"/>
    </row>
    <row r="48" spans="1:10">
      <c r="A48" s="25"/>
      <c r="B48" s="22"/>
      <c r="C48" s="22"/>
      <c r="D48" s="22"/>
      <c r="E48" s="131"/>
      <c r="F48" s="6"/>
      <c r="G48" s="6"/>
      <c r="H48" s="6"/>
      <c r="I48" s="6"/>
      <c r="J48" s="6"/>
    </row>
    <row r="49" spans="1:10">
      <c r="A49" s="25"/>
      <c r="B49" s="22"/>
      <c r="C49" s="22"/>
      <c r="D49" s="22"/>
      <c r="E49" s="131"/>
      <c r="F49" s="6"/>
      <c r="G49" s="6"/>
      <c r="H49" s="6"/>
      <c r="I49" s="6"/>
      <c r="J49" s="6"/>
    </row>
    <row r="50" spans="1:10" ht="20.25">
      <c r="A50" s="25"/>
      <c r="B50" s="25"/>
      <c r="C50" s="26"/>
      <c r="D50" s="26"/>
      <c r="E50" s="131"/>
      <c r="F50" s="6"/>
      <c r="G50" s="6"/>
      <c r="H50" s="6"/>
      <c r="I50" s="6"/>
      <c r="J50" s="6"/>
    </row>
    <row r="51" spans="1:10" ht="46.5" customHeight="1">
      <c r="A51" s="25"/>
      <c r="B51" s="25"/>
      <c r="C51" s="25"/>
      <c r="D51" s="106" t="s">
        <v>448</v>
      </c>
      <c r="E51" s="131"/>
      <c r="F51" s="6"/>
      <c r="G51" s="6"/>
      <c r="H51" s="6"/>
      <c r="I51" s="6"/>
      <c r="J51" s="6"/>
    </row>
    <row r="52" spans="1:10" ht="90" customHeight="1">
      <c r="A52" s="25"/>
      <c r="B52" s="114" t="s">
        <v>415</v>
      </c>
      <c r="C52" s="25"/>
      <c r="D52" s="112" t="s">
        <v>326</v>
      </c>
      <c r="E52" s="132">
        <v>0.8</v>
      </c>
      <c r="F52" s="6"/>
      <c r="G52" s="6"/>
      <c r="H52" s="6"/>
      <c r="I52" s="6"/>
      <c r="J52" s="6"/>
    </row>
    <row r="53" spans="1:10" ht="66">
      <c r="A53" s="25"/>
      <c r="B53" s="115" t="s">
        <v>419</v>
      </c>
      <c r="C53" s="26"/>
      <c r="D53" s="112" t="s">
        <v>449</v>
      </c>
      <c r="E53" s="132">
        <v>1</v>
      </c>
      <c r="F53" s="6"/>
      <c r="G53" s="6"/>
      <c r="H53" s="6"/>
      <c r="I53" s="6"/>
      <c r="J53" s="6"/>
    </row>
    <row r="54" spans="1:10" ht="20.25">
      <c r="A54" s="25"/>
      <c r="B54" s="25"/>
      <c r="C54" s="26"/>
      <c r="D54" s="26"/>
      <c r="E54" s="131"/>
      <c r="F54" s="6"/>
      <c r="G54" s="6"/>
      <c r="H54" s="6"/>
      <c r="I54" s="6"/>
      <c r="J54" s="6"/>
    </row>
    <row r="55" spans="1:10" ht="20.25">
      <c r="A55" s="25"/>
      <c r="B55" s="25"/>
      <c r="C55" s="26"/>
      <c r="D55" s="26"/>
      <c r="E55" s="131"/>
      <c r="F55" s="6"/>
      <c r="G55" s="6"/>
      <c r="H55" s="6"/>
      <c r="I55" s="6"/>
      <c r="J55" s="6"/>
    </row>
    <row r="56" spans="1:10" ht="20.25">
      <c r="A56" s="25"/>
      <c r="B56" s="25"/>
      <c r="C56" s="26"/>
      <c r="D56" s="26"/>
      <c r="E56" s="131"/>
      <c r="F56" s="6"/>
      <c r="G56" s="6"/>
      <c r="H56" s="6"/>
      <c r="I56" s="6"/>
      <c r="J56" s="6"/>
    </row>
    <row r="57" spans="1:10" ht="20.25">
      <c r="A57" s="25"/>
      <c r="B57" s="25"/>
      <c r="C57" s="26"/>
      <c r="D57" s="26"/>
      <c r="E57" s="131"/>
      <c r="F57" s="6"/>
      <c r="G57" s="6"/>
      <c r="H57" s="6"/>
      <c r="I57" s="6"/>
      <c r="J57" s="6"/>
    </row>
    <row r="58" spans="1:10" ht="20.25">
      <c r="A58" s="25"/>
      <c r="B58" s="25"/>
      <c r="C58" s="26"/>
      <c r="D58" s="26"/>
      <c r="E58" s="131"/>
      <c r="F58" s="6"/>
      <c r="G58" s="6"/>
      <c r="H58" s="6"/>
      <c r="I58" s="6"/>
      <c r="J58" s="6"/>
    </row>
    <row r="59" spans="1:10" ht="20.25">
      <c r="A59" s="25"/>
      <c r="B59" s="25"/>
      <c r="C59" s="26"/>
      <c r="D59" s="26"/>
      <c r="E59" s="131"/>
      <c r="F59" s="6"/>
      <c r="G59" s="6"/>
      <c r="H59" s="6"/>
      <c r="I59" s="6"/>
      <c r="J59" s="6"/>
    </row>
    <row r="60" spans="1:10" ht="20.25">
      <c r="A60" s="25"/>
      <c r="B60" s="25"/>
      <c r="C60" s="26"/>
      <c r="D60" s="26"/>
      <c r="E60" s="131"/>
      <c r="F60" s="6"/>
      <c r="G60" s="6"/>
      <c r="H60" s="6"/>
      <c r="I60" s="6"/>
      <c r="J60" s="6"/>
    </row>
    <row r="61" spans="1:10" ht="20.25">
      <c r="A61" s="25"/>
      <c r="B61" s="25"/>
      <c r="C61" s="26"/>
      <c r="D61" s="26"/>
      <c r="E61" s="131"/>
      <c r="F61" s="6"/>
      <c r="G61" s="6"/>
      <c r="H61" s="6"/>
      <c r="I61" s="6"/>
      <c r="J61" s="6"/>
    </row>
    <row r="62" spans="1:10" ht="20.25">
      <c r="A62" s="25"/>
      <c r="B62" s="25"/>
      <c r="C62" s="26"/>
      <c r="D62" s="26"/>
      <c r="E62" s="131"/>
      <c r="F62" s="6"/>
      <c r="G62" s="6"/>
      <c r="H62" s="6"/>
      <c r="I62" s="6"/>
      <c r="J62" s="6"/>
    </row>
    <row r="63" spans="1:10" ht="20.25">
      <c r="A63" s="25"/>
      <c r="B63" s="25"/>
      <c r="C63" s="26"/>
      <c r="D63" s="26"/>
      <c r="E63" s="131"/>
      <c r="F63" s="6"/>
      <c r="G63" s="6"/>
      <c r="H63" s="6"/>
      <c r="I63" s="6"/>
      <c r="J63" s="6"/>
    </row>
    <row r="64" spans="1:10" ht="20.25">
      <c r="A64" s="25"/>
      <c r="B64" s="25"/>
      <c r="C64" s="26"/>
      <c r="D64" s="26"/>
      <c r="E64" s="131"/>
      <c r="F64" s="6"/>
      <c r="G64" s="6"/>
      <c r="H64" s="6"/>
      <c r="I64" s="6"/>
      <c r="J64" s="6"/>
    </row>
    <row r="65" spans="1:10" ht="20.25">
      <c r="A65" s="25"/>
      <c r="B65" s="25"/>
      <c r="C65" s="26"/>
      <c r="D65" s="26"/>
      <c r="E65" s="131"/>
      <c r="F65" s="6"/>
      <c r="G65" s="6"/>
      <c r="H65" s="6"/>
      <c r="I65" s="6"/>
      <c r="J65" s="6"/>
    </row>
    <row r="66" spans="1:10" ht="20.25">
      <c r="A66" s="25"/>
      <c r="B66" s="25"/>
      <c r="C66" s="26"/>
      <c r="D66" s="26"/>
      <c r="E66" s="131"/>
      <c r="F66" s="6"/>
      <c r="G66" s="6"/>
      <c r="H66" s="6"/>
      <c r="I66" s="6"/>
      <c r="J66" s="6"/>
    </row>
    <row r="67" spans="1:10" ht="20.25">
      <c r="A67" s="25"/>
      <c r="B67" s="25"/>
      <c r="C67" s="26"/>
      <c r="D67" s="26"/>
      <c r="E67" s="131"/>
      <c r="F67" s="6"/>
      <c r="G67" s="6"/>
      <c r="H67" s="6"/>
      <c r="I67" s="6"/>
      <c r="J67" s="6"/>
    </row>
    <row r="68" spans="1:10" ht="20.25">
      <c r="A68" s="25"/>
      <c r="B68" s="25"/>
      <c r="C68" s="26"/>
      <c r="D68" s="26"/>
      <c r="E68" s="131"/>
      <c r="F68" s="6"/>
      <c r="G68" s="6"/>
      <c r="H68" s="6"/>
      <c r="I68" s="6"/>
      <c r="J68" s="6"/>
    </row>
    <row r="69" spans="1:10" ht="20.25">
      <c r="A69" s="25"/>
      <c r="B69" s="25"/>
      <c r="C69" s="26"/>
      <c r="D69" s="26"/>
      <c r="E69" s="131"/>
      <c r="F69" s="6"/>
      <c r="G69" s="6"/>
      <c r="H69" s="6"/>
      <c r="I69" s="6"/>
      <c r="J69" s="6"/>
    </row>
    <row r="70" spans="1:10" ht="20.25">
      <c r="A70" s="25"/>
      <c r="B70" s="25"/>
      <c r="C70" s="26"/>
      <c r="D70" s="26"/>
      <c r="E70" s="131"/>
      <c r="F70" s="6"/>
      <c r="G70" s="6"/>
      <c r="H70" s="6"/>
      <c r="I70" s="6"/>
      <c r="J70" s="6"/>
    </row>
    <row r="71" spans="1:10" ht="20.25">
      <c r="A71" s="25"/>
      <c r="B71" s="25"/>
      <c r="C71" s="26"/>
      <c r="D71" s="26"/>
      <c r="E71" s="131"/>
      <c r="F71" s="6"/>
      <c r="G71" s="6"/>
      <c r="H71" s="6"/>
      <c r="I71" s="6"/>
      <c r="J71" s="6"/>
    </row>
    <row r="72" spans="1:10" ht="20.25">
      <c r="A72" s="25"/>
      <c r="B72" s="25"/>
      <c r="C72" s="26"/>
      <c r="D72" s="26"/>
      <c r="E72" s="131"/>
      <c r="F72" s="6"/>
      <c r="G72" s="6"/>
      <c r="H72" s="6"/>
      <c r="I72" s="6"/>
      <c r="J72" s="6"/>
    </row>
    <row r="73" spans="1:10" ht="20.25">
      <c r="A73" s="25"/>
      <c r="B73" s="25"/>
      <c r="C73" s="26"/>
      <c r="D73" s="26"/>
      <c r="E73" s="131"/>
      <c r="F73" s="6"/>
      <c r="G73" s="6"/>
      <c r="H73" s="6"/>
      <c r="I73" s="6"/>
      <c r="J73" s="6"/>
    </row>
    <row r="74" spans="1:10" ht="20.25">
      <c r="A74" s="25"/>
      <c r="B74" s="25"/>
      <c r="C74" s="26"/>
      <c r="D74" s="26"/>
      <c r="E74" s="131"/>
      <c r="F74" s="6"/>
      <c r="G74" s="6"/>
      <c r="H74" s="6"/>
      <c r="I74" s="6"/>
      <c r="J74" s="6"/>
    </row>
    <row r="75" spans="1:10" ht="20.25">
      <c r="A75" s="25"/>
      <c r="B75" s="25"/>
      <c r="C75" s="26"/>
      <c r="D75" s="26"/>
      <c r="E75" s="131"/>
      <c r="F75" s="6"/>
      <c r="G75" s="6"/>
      <c r="H75" s="6"/>
      <c r="I75" s="6"/>
      <c r="J75" s="6"/>
    </row>
    <row r="76" spans="1:10" ht="20.25">
      <c r="A76" s="25"/>
      <c r="B76" s="25"/>
      <c r="C76" s="26"/>
      <c r="D76" s="26"/>
      <c r="E76" s="131"/>
      <c r="F76" s="6"/>
      <c r="G76" s="6"/>
      <c r="H76" s="6"/>
      <c r="I76" s="6"/>
      <c r="J76" s="6"/>
    </row>
    <row r="77" spans="1:10" ht="20.25">
      <c r="A77" s="25"/>
      <c r="B77" s="25"/>
      <c r="C77" s="26"/>
      <c r="D77" s="26"/>
      <c r="E77" s="131"/>
      <c r="F77" s="6"/>
      <c r="G77" s="6"/>
      <c r="H77" s="6"/>
      <c r="I77" s="6"/>
      <c r="J77" s="6"/>
    </row>
    <row r="78" spans="1:10" ht="20.25">
      <c r="A78" s="25"/>
      <c r="B78" s="25"/>
      <c r="C78" s="26"/>
      <c r="D78" s="26"/>
      <c r="E78" s="131"/>
      <c r="F78" s="6"/>
      <c r="G78" s="6"/>
      <c r="H78" s="6"/>
      <c r="I78" s="6"/>
      <c r="J78" s="6"/>
    </row>
    <row r="79" spans="1:10" ht="20.25">
      <c r="A79" s="25"/>
      <c r="B79" s="25"/>
      <c r="C79" s="26"/>
      <c r="D79" s="26"/>
      <c r="E79" s="131"/>
      <c r="F79" s="6"/>
      <c r="G79" s="6"/>
      <c r="H79" s="6"/>
      <c r="I79" s="6"/>
      <c r="J79" s="6"/>
    </row>
    <row r="80" spans="1:10" s="6" customFormat="1" ht="20.25">
      <c r="A80" s="25"/>
      <c r="B80" s="25"/>
      <c r="C80" s="26"/>
      <c r="D80" s="26"/>
      <c r="E80" s="131"/>
    </row>
    <row r="81" spans="1:5" s="6" customFormat="1" ht="20.25">
      <c r="A81" s="25"/>
      <c r="B81" s="25"/>
      <c r="C81" s="26"/>
      <c r="D81" s="26"/>
      <c r="E81" s="131"/>
    </row>
    <row r="82" spans="1:5" s="6" customFormat="1" ht="20.25">
      <c r="A82" s="25"/>
      <c r="B82" s="25"/>
      <c r="C82" s="26"/>
      <c r="D82" s="26"/>
      <c r="E82" s="131"/>
    </row>
    <row r="83" spans="1:5" s="6" customFormat="1" ht="20.25">
      <c r="A83" s="25"/>
      <c r="B83" s="25"/>
      <c r="C83" s="26"/>
      <c r="D83" s="26"/>
      <c r="E83" s="131"/>
    </row>
    <row r="84" spans="1:5" s="6" customFormat="1" ht="20.25">
      <c r="A84" s="25"/>
      <c r="B84" s="25"/>
      <c r="C84" s="26"/>
      <c r="D84" s="26"/>
      <c r="E84" s="131"/>
    </row>
    <row r="85" spans="1:5" s="6" customFormat="1" ht="20.25">
      <c r="A85" s="25"/>
      <c r="B85" s="25"/>
      <c r="C85" s="26"/>
      <c r="D85" s="26"/>
      <c r="E85" s="131"/>
    </row>
    <row r="86" spans="1:5" s="6" customFormat="1" ht="20.25">
      <c r="A86" s="25"/>
      <c r="B86" s="25"/>
      <c r="C86" s="26"/>
      <c r="D86" s="26"/>
      <c r="E86" s="131"/>
    </row>
    <row r="87" spans="1:5" s="6" customFormat="1" ht="20.25">
      <c r="A87" s="25"/>
      <c r="B87" s="25"/>
      <c r="C87" s="26"/>
      <c r="D87" s="26"/>
      <c r="E87" s="131"/>
    </row>
    <row r="88" spans="1:5" s="6" customFormat="1" ht="20.25">
      <c r="A88" s="25"/>
      <c r="B88" s="25"/>
      <c r="C88" s="26"/>
      <c r="D88" s="26"/>
      <c r="E88" s="131"/>
    </row>
    <row r="89" spans="1:5" s="6" customFormat="1" ht="20.25">
      <c r="A89" s="25"/>
      <c r="B89" s="25"/>
      <c r="C89" s="26"/>
      <c r="D89" s="26"/>
      <c r="E89" s="131"/>
    </row>
    <row r="90" spans="1:5" s="6" customFormat="1" ht="20.25">
      <c r="A90" s="25"/>
      <c r="B90" s="25"/>
      <c r="C90" s="26"/>
      <c r="D90" s="26"/>
      <c r="E90" s="131"/>
    </row>
    <row r="91" spans="1:5" s="6" customFormat="1" ht="20.25">
      <c r="A91" s="25"/>
      <c r="B91" s="25"/>
      <c r="C91" s="26"/>
      <c r="D91" s="26"/>
      <c r="E91" s="131"/>
    </row>
    <row r="92" spans="1:5" s="6" customFormat="1" ht="20.25">
      <c r="A92" s="25"/>
      <c r="B92" s="25"/>
      <c r="C92" s="26"/>
      <c r="D92" s="26"/>
      <c r="E92" s="131"/>
    </row>
    <row r="93" spans="1:5" s="6" customFormat="1" ht="20.25">
      <c r="A93" s="25"/>
      <c r="B93" s="25"/>
      <c r="C93" s="26"/>
      <c r="D93" s="26"/>
      <c r="E93" s="131"/>
    </row>
    <row r="94" spans="1:5" s="6" customFormat="1" ht="20.25">
      <c r="A94" s="25"/>
      <c r="B94" s="25"/>
      <c r="C94" s="26"/>
      <c r="D94" s="26"/>
      <c r="E94" s="131"/>
    </row>
    <row r="95" spans="1:5" s="6" customFormat="1" ht="20.25">
      <c r="A95" s="25"/>
      <c r="B95" s="25"/>
      <c r="C95" s="26"/>
      <c r="D95" s="26"/>
      <c r="E95" s="131"/>
    </row>
    <row r="96" spans="1:5" s="6" customFormat="1" ht="20.25">
      <c r="A96" s="25"/>
      <c r="B96" s="25"/>
      <c r="C96" s="26"/>
      <c r="D96" s="26"/>
      <c r="E96" s="131"/>
    </row>
    <row r="97" spans="1:5" s="6" customFormat="1" ht="20.25">
      <c r="A97" s="25"/>
      <c r="B97" s="25"/>
      <c r="C97" s="26"/>
      <c r="D97" s="26"/>
      <c r="E97" s="131"/>
    </row>
    <row r="98" spans="1:5" s="6" customFormat="1" ht="20.25">
      <c r="A98" s="25"/>
      <c r="B98" s="25"/>
      <c r="C98" s="26"/>
      <c r="D98" s="26"/>
      <c r="E98" s="131"/>
    </row>
    <row r="99" spans="1:5" s="6" customFormat="1" ht="20.25">
      <c r="A99" s="25"/>
      <c r="B99" s="25"/>
      <c r="C99" s="26"/>
      <c r="D99" s="26"/>
      <c r="E99" s="131"/>
    </row>
    <row r="100" spans="1:5" s="6" customFormat="1" ht="20.25">
      <c r="A100" s="25"/>
      <c r="B100" s="25"/>
      <c r="C100" s="26"/>
      <c r="D100" s="26"/>
      <c r="E100" s="131"/>
    </row>
    <row r="101" spans="1:5" s="6" customFormat="1" ht="20.25">
      <c r="A101" s="25"/>
      <c r="B101" s="25"/>
      <c r="C101" s="26"/>
      <c r="D101" s="26"/>
      <c r="E101" s="131"/>
    </row>
    <row r="102" spans="1:5" s="6" customFormat="1" ht="20.25">
      <c r="A102" s="25"/>
      <c r="B102" s="25"/>
      <c r="C102" s="26"/>
      <c r="D102" s="26"/>
      <c r="E102" s="131"/>
    </row>
    <row r="103" spans="1:5" s="6" customFormat="1" ht="20.25">
      <c r="A103" s="25"/>
      <c r="B103" s="25"/>
      <c r="C103" s="26"/>
      <c r="D103" s="26"/>
      <c r="E103" s="131"/>
    </row>
    <row r="104" spans="1:5" s="6" customFormat="1" ht="20.25">
      <c r="A104" s="25"/>
      <c r="B104" s="25"/>
      <c r="C104" s="26"/>
      <c r="D104" s="26"/>
      <c r="E104" s="131"/>
    </row>
    <row r="105" spans="1:5" s="6" customFormat="1" ht="20.25">
      <c r="A105" s="25"/>
      <c r="B105" s="25"/>
      <c r="C105" s="26"/>
      <c r="D105" s="26"/>
      <c r="E105" s="131"/>
    </row>
    <row r="106" spans="1:5" s="6" customFormat="1" ht="20.25">
      <c r="A106" s="25"/>
      <c r="B106" s="25"/>
      <c r="C106" s="26"/>
      <c r="D106" s="26"/>
      <c r="E106" s="131"/>
    </row>
    <row r="107" spans="1:5" s="6" customFormat="1" ht="20.25">
      <c r="A107" s="25"/>
      <c r="B107" s="25"/>
      <c r="C107" s="26"/>
      <c r="D107" s="26"/>
      <c r="E107" s="131"/>
    </row>
    <row r="108" spans="1:5" s="6" customFormat="1" ht="20.25">
      <c r="A108" s="25"/>
      <c r="B108" s="25"/>
      <c r="C108" s="26"/>
      <c r="D108" s="26"/>
      <c r="E108" s="131"/>
    </row>
    <row r="109" spans="1:5" s="6" customFormat="1" ht="20.25">
      <c r="A109" s="25"/>
      <c r="B109" s="25"/>
      <c r="C109" s="26"/>
      <c r="D109" s="26"/>
      <c r="E109" s="131"/>
    </row>
    <row r="110" spans="1:5" s="6" customFormat="1" ht="20.25">
      <c r="A110" s="25"/>
      <c r="B110" s="25"/>
      <c r="C110" s="26"/>
      <c r="D110" s="26"/>
      <c r="E110" s="131"/>
    </row>
    <row r="111" spans="1:5" s="6" customFormat="1" ht="20.25">
      <c r="A111" s="25"/>
      <c r="B111" s="25"/>
      <c r="C111" s="26"/>
      <c r="D111" s="26"/>
      <c r="E111" s="131"/>
    </row>
    <row r="112" spans="1:5" s="6" customFormat="1" ht="20.25">
      <c r="A112" s="25"/>
      <c r="B112" s="25"/>
      <c r="C112" s="26"/>
      <c r="D112" s="26"/>
      <c r="E112" s="131"/>
    </row>
    <row r="113" spans="1:5" s="6" customFormat="1" ht="20.25">
      <c r="A113" s="25"/>
      <c r="B113" s="25"/>
      <c r="C113" s="26"/>
      <c r="D113" s="26"/>
      <c r="E113" s="131"/>
    </row>
    <row r="114" spans="1:5" s="6" customFormat="1" ht="20.25">
      <c r="A114" s="25"/>
      <c r="B114" s="25"/>
      <c r="C114" s="26"/>
      <c r="D114" s="26"/>
      <c r="E114" s="131"/>
    </row>
    <row r="115" spans="1:5" s="6" customFormat="1" ht="20.25">
      <c r="A115" s="25"/>
      <c r="B115" s="25"/>
      <c r="C115" s="26"/>
      <c r="D115" s="26"/>
      <c r="E115" s="131"/>
    </row>
    <row r="116" spans="1:5" s="6" customFormat="1" ht="20.25">
      <c r="A116" s="25"/>
      <c r="B116" s="25"/>
      <c r="C116" s="26"/>
      <c r="D116" s="26"/>
      <c r="E116" s="131"/>
    </row>
    <row r="117" spans="1:5" s="6" customFormat="1" ht="20.25">
      <c r="A117" s="25"/>
      <c r="B117" s="25"/>
      <c r="C117" s="26"/>
      <c r="D117" s="26"/>
      <c r="E117" s="131"/>
    </row>
    <row r="118" spans="1:5" s="6" customFormat="1" ht="20.25">
      <c r="A118" s="25"/>
      <c r="B118" s="25"/>
      <c r="C118" s="26"/>
      <c r="D118" s="26"/>
      <c r="E118" s="131"/>
    </row>
    <row r="119" spans="1:5" s="6" customFormat="1" ht="20.25">
      <c r="A119" s="25"/>
      <c r="B119" s="25"/>
      <c r="C119" s="26"/>
      <c r="D119" s="26"/>
      <c r="E119" s="131"/>
    </row>
    <row r="120" spans="1:5" s="6" customFormat="1" ht="20.25">
      <c r="A120" s="25"/>
      <c r="B120" s="25"/>
      <c r="C120" s="26"/>
      <c r="D120" s="26"/>
      <c r="E120" s="131"/>
    </row>
    <row r="121" spans="1:5" s="6" customFormat="1" ht="20.25">
      <c r="A121" s="25"/>
      <c r="B121" s="25"/>
      <c r="C121" s="26"/>
      <c r="D121" s="26"/>
      <c r="E121" s="131"/>
    </row>
    <row r="122" spans="1:5" s="6" customFormat="1" ht="20.25">
      <c r="A122" s="25"/>
      <c r="B122" s="25"/>
      <c r="C122" s="26"/>
      <c r="D122" s="26"/>
      <c r="E122" s="131"/>
    </row>
    <row r="123" spans="1:5" s="6" customFormat="1" ht="20.25">
      <c r="A123" s="25"/>
      <c r="B123" s="25"/>
      <c r="C123" s="26"/>
      <c r="D123" s="26"/>
      <c r="E123" s="131"/>
    </row>
    <row r="124" spans="1:5" s="6" customFormat="1" ht="20.25">
      <c r="A124" s="25"/>
      <c r="B124" s="25"/>
      <c r="C124" s="26"/>
      <c r="D124" s="26"/>
      <c r="E124" s="131"/>
    </row>
    <row r="125" spans="1:5" s="6" customFormat="1" ht="20.25">
      <c r="A125" s="25"/>
      <c r="B125" s="25"/>
      <c r="C125" s="26"/>
      <c r="D125" s="26"/>
      <c r="E125" s="131"/>
    </row>
    <row r="126" spans="1:5" s="6" customFormat="1" ht="20.25">
      <c r="A126" s="25"/>
      <c r="B126" s="25"/>
      <c r="C126" s="26"/>
      <c r="D126" s="26"/>
      <c r="E126" s="131"/>
    </row>
    <row r="127" spans="1:5" s="6" customFormat="1" ht="20.25">
      <c r="A127" s="25"/>
      <c r="B127" s="25"/>
      <c r="C127" s="26"/>
      <c r="D127" s="26"/>
      <c r="E127" s="131"/>
    </row>
    <row r="128" spans="1:5" s="6" customFormat="1" ht="20.25">
      <c r="A128" s="25"/>
      <c r="B128" s="25"/>
      <c r="C128" s="26"/>
      <c r="D128" s="26"/>
      <c r="E128" s="131"/>
    </row>
    <row r="129" spans="1:5" s="6" customFormat="1" ht="20.25">
      <c r="A129" s="25"/>
      <c r="B129" s="25"/>
      <c r="C129" s="26"/>
      <c r="D129" s="26"/>
      <c r="E129" s="131"/>
    </row>
    <row r="130" spans="1:5" s="6" customFormat="1" ht="20.25">
      <c r="A130" s="25"/>
      <c r="B130" s="25"/>
      <c r="C130" s="26"/>
      <c r="D130" s="26"/>
      <c r="E130" s="131"/>
    </row>
    <row r="131" spans="1:5" s="6" customFormat="1" ht="20.25">
      <c r="A131" s="25"/>
      <c r="B131" s="25"/>
      <c r="C131" s="26"/>
      <c r="D131" s="26"/>
      <c r="E131" s="131"/>
    </row>
    <row r="132" spans="1:5" s="6" customFormat="1" ht="20.25">
      <c r="A132" s="25"/>
      <c r="B132" s="25"/>
      <c r="C132" s="26"/>
      <c r="D132" s="26"/>
      <c r="E132" s="131"/>
    </row>
    <row r="133" spans="1:5" s="6" customFormat="1" ht="20.25">
      <c r="A133" s="25"/>
      <c r="B133" s="25"/>
      <c r="C133" s="26"/>
      <c r="D133" s="26"/>
      <c r="E133" s="131"/>
    </row>
    <row r="134" spans="1:5" s="6" customFormat="1" ht="20.25">
      <c r="A134" s="25"/>
      <c r="B134" s="25"/>
      <c r="C134" s="26"/>
      <c r="D134" s="26"/>
      <c r="E134" s="131"/>
    </row>
    <row r="135" spans="1:5" s="6" customFormat="1" ht="20.25">
      <c r="A135" s="25"/>
      <c r="B135" s="25"/>
      <c r="C135" s="26"/>
      <c r="D135" s="26"/>
      <c r="E135" s="131"/>
    </row>
    <row r="136" spans="1:5" s="6" customFormat="1" ht="20.25">
      <c r="A136" s="25"/>
      <c r="B136" s="25"/>
      <c r="C136" s="26"/>
      <c r="D136" s="26"/>
      <c r="E136" s="131"/>
    </row>
    <row r="137" spans="1:5" s="6" customFormat="1" ht="20.25">
      <c r="A137" s="25"/>
      <c r="B137" s="25"/>
      <c r="C137" s="26"/>
      <c r="D137" s="26"/>
      <c r="E137" s="131"/>
    </row>
    <row r="138" spans="1:5" s="6" customFormat="1" ht="20.25">
      <c r="A138" s="25"/>
      <c r="B138" s="25"/>
      <c r="C138" s="26"/>
      <c r="D138" s="26"/>
      <c r="E138" s="131"/>
    </row>
    <row r="139" spans="1:5" s="6" customFormat="1" ht="20.25">
      <c r="A139" s="25"/>
      <c r="B139" s="25"/>
      <c r="C139" s="26"/>
      <c r="D139" s="26"/>
      <c r="E139" s="131"/>
    </row>
    <row r="140" spans="1:5" s="6" customFormat="1" ht="20.25">
      <c r="A140" s="25"/>
      <c r="B140" s="25"/>
      <c r="C140" s="26"/>
      <c r="D140" s="26"/>
      <c r="E140" s="131"/>
    </row>
    <row r="141" spans="1:5" s="6" customFormat="1" ht="20.25">
      <c r="A141" s="25"/>
      <c r="B141" s="25"/>
      <c r="C141" s="26"/>
      <c r="D141" s="26"/>
      <c r="E141" s="131"/>
    </row>
    <row r="142" spans="1:5" s="6" customFormat="1" ht="20.25">
      <c r="A142" s="25"/>
      <c r="B142" s="25"/>
      <c r="C142" s="26"/>
      <c r="D142" s="26"/>
      <c r="E142" s="131"/>
    </row>
    <row r="143" spans="1:5" s="6" customFormat="1" ht="20.25">
      <c r="A143" s="25"/>
      <c r="B143" s="25"/>
      <c r="C143" s="26"/>
      <c r="D143" s="26"/>
      <c r="E143" s="131"/>
    </row>
    <row r="144" spans="1:5" s="6" customFormat="1" ht="20.25">
      <c r="A144" s="25"/>
      <c r="B144" s="25"/>
      <c r="C144" s="26"/>
      <c r="D144" s="26"/>
      <c r="E144" s="131"/>
    </row>
    <row r="145" spans="1:5" s="6" customFormat="1" ht="20.25">
      <c r="A145" s="25"/>
      <c r="B145" s="25"/>
      <c r="C145" s="26"/>
      <c r="D145" s="26"/>
      <c r="E145" s="131"/>
    </row>
    <row r="146" spans="1:5" s="6" customFormat="1" ht="20.25">
      <c r="A146" s="25"/>
      <c r="B146" s="25"/>
      <c r="C146" s="26"/>
      <c r="D146" s="26"/>
      <c r="E146" s="131"/>
    </row>
    <row r="147" spans="1:5" s="6" customFormat="1" ht="20.25">
      <c r="A147" s="25"/>
      <c r="B147" s="25"/>
      <c r="C147" s="26"/>
      <c r="D147" s="26"/>
      <c r="E147" s="131"/>
    </row>
    <row r="148" spans="1:5" s="6" customFormat="1" ht="20.25">
      <c r="A148" s="25"/>
      <c r="B148" s="25"/>
      <c r="C148" s="26"/>
      <c r="D148" s="26"/>
      <c r="E148" s="131"/>
    </row>
    <row r="149" spans="1:5" s="6" customFormat="1" ht="20.25">
      <c r="A149" s="25"/>
      <c r="B149" s="25"/>
      <c r="C149" s="26"/>
      <c r="D149" s="26"/>
      <c r="E149" s="131"/>
    </row>
    <row r="150" spans="1:5" s="6" customFormat="1" ht="20.25">
      <c r="A150" s="25"/>
      <c r="B150" s="25"/>
      <c r="C150" s="26"/>
      <c r="D150" s="26"/>
      <c r="E150" s="131"/>
    </row>
    <row r="151" spans="1:5" s="6" customFormat="1" ht="20.25">
      <c r="A151" s="25"/>
      <c r="B151" s="25"/>
      <c r="C151" s="26"/>
      <c r="D151" s="26"/>
      <c r="E151" s="131"/>
    </row>
    <row r="152" spans="1:5" s="6" customFormat="1" ht="20.25">
      <c r="A152" s="25"/>
      <c r="B152" s="25"/>
      <c r="C152" s="26"/>
      <c r="D152" s="26"/>
      <c r="E152" s="131"/>
    </row>
    <row r="153" spans="1:5" s="6" customFormat="1" ht="20.25">
      <c r="A153" s="25"/>
      <c r="B153" s="25"/>
      <c r="C153" s="26"/>
      <c r="D153" s="26"/>
      <c r="E153" s="131"/>
    </row>
    <row r="154" spans="1:5" s="6" customFormat="1" ht="20.25">
      <c r="A154" s="25"/>
      <c r="B154" s="25"/>
      <c r="C154" s="26"/>
      <c r="D154" s="26"/>
      <c r="E154" s="131"/>
    </row>
    <row r="155" spans="1:5" s="6" customFormat="1" ht="20.25">
      <c r="A155" s="25"/>
      <c r="B155" s="25"/>
      <c r="C155" s="26"/>
      <c r="D155" s="26"/>
      <c r="E155" s="131"/>
    </row>
    <row r="156" spans="1:5" s="6" customFormat="1" ht="20.25">
      <c r="A156" s="25"/>
      <c r="B156" s="25"/>
      <c r="C156" s="26"/>
      <c r="D156" s="26"/>
      <c r="E156" s="131"/>
    </row>
    <row r="157" spans="1:5" s="6" customFormat="1" ht="20.25">
      <c r="A157" s="25"/>
      <c r="B157" s="25"/>
      <c r="C157" s="26"/>
      <c r="D157" s="26"/>
      <c r="E157" s="131"/>
    </row>
    <row r="158" spans="1:5" s="6" customFormat="1" ht="20.25">
      <c r="A158" s="25"/>
      <c r="B158" s="25"/>
      <c r="C158" s="26"/>
      <c r="D158" s="26"/>
      <c r="E158" s="131"/>
    </row>
    <row r="159" spans="1:5" s="6" customFormat="1" ht="20.25">
      <c r="A159" s="25"/>
      <c r="B159" s="25"/>
      <c r="C159" s="26"/>
      <c r="D159" s="26"/>
      <c r="E159" s="131"/>
    </row>
    <row r="160" spans="1:5" s="6" customFormat="1" ht="20.25">
      <c r="A160" s="25"/>
      <c r="B160" s="25"/>
      <c r="C160" s="26"/>
      <c r="D160" s="26"/>
      <c r="E160" s="131"/>
    </row>
    <row r="161" spans="1:5" s="6" customFormat="1" ht="20.25">
      <c r="A161" s="25"/>
      <c r="B161" s="25"/>
      <c r="C161" s="26"/>
      <c r="D161" s="26"/>
      <c r="E161" s="131"/>
    </row>
    <row r="162" spans="1:5" s="6" customFormat="1" ht="20.25">
      <c r="A162" s="25"/>
      <c r="B162" s="25"/>
      <c r="C162" s="26"/>
      <c r="D162" s="26"/>
      <c r="E162" s="131"/>
    </row>
    <row r="163" spans="1:5" s="6" customFormat="1" ht="20.25">
      <c r="A163" s="25"/>
      <c r="B163" s="25"/>
      <c r="C163" s="26"/>
      <c r="D163" s="26"/>
      <c r="E163" s="131"/>
    </row>
    <row r="164" spans="1:5" s="6" customFormat="1" ht="20.25">
      <c r="A164" s="25"/>
      <c r="B164" s="25"/>
      <c r="C164" s="26"/>
      <c r="D164" s="26"/>
      <c r="E164" s="131"/>
    </row>
    <row r="165" spans="1:5" s="6" customFormat="1" ht="20.25">
      <c r="A165" s="25"/>
      <c r="B165" s="25"/>
      <c r="C165" s="26"/>
      <c r="D165" s="26"/>
      <c r="E165" s="131"/>
    </row>
    <row r="166" spans="1:5" s="6" customFormat="1" ht="20.25">
      <c r="A166" s="25"/>
      <c r="B166" s="25"/>
      <c r="C166" s="26"/>
      <c r="D166" s="26"/>
      <c r="E166" s="131"/>
    </row>
    <row r="167" spans="1:5" s="6" customFormat="1" ht="20.25">
      <c r="A167" s="25"/>
      <c r="B167" s="25"/>
      <c r="C167" s="26"/>
      <c r="D167" s="26"/>
      <c r="E167" s="131"/>
    </row>
    <row r="168" spans="1:5" s="6" customFormat="1" ht="20.25">
      <c r="A168" s="25"/>
      <c r="B168" s="25"/>
      <c r="C168" s="26"/>
      <c r="D168" s="26"/>
      <c r="E168" s="131"/>
    </row>
    <row r="169" spans="1:5" s="6" customFormat="1" ht="20.25">
      <c r="A169" s="25"/>
      <c r="B169" s="25"/>
      <c r="C169" s="26"/>
      <c r="D169" s="26"/>
      <c r="E169" s="131"/>
    </row>
    <row r="170" spans="1:5" s="6" customFormat="1" ht="20.25">
      <c r="A170" s="25"/>
      <c r="B170" s="25"/>
      <c r="C170" s="26"/>
      <c r="D170" s="26"/>
      <c r="E170" s="131"/>
    </row>
    <row r="171" spans="1:5" s="6" customFormat="1" ht="20.25">
      <c r="A171" s="25"/>
      <c r="B171" s="25"/>
      <c r="C171" s="26"/>
      <c r="D171" s="26"/>
      <c r="E171" s="131"/>
    </row>
    <row r="172" spans="1:5" s="6" customFormat="1" ht="20.25">
      <c r="A172" s="25"/>
      <c r="B172" s="25"/>
      <c r="C172" s="26"/>
      <c r="D172" s="26"/>
      <c r="E172" s="131"/>
    </row>
    <row r="173" spans="1:5" s="6" customFormat="1" ht="20.25">
      <c r="A173" s="25"/>
      <c r="B173" s="25"/>
      <c r="C173" s="26"/>
      <c r="D173" s="26"/>
      <c r="E173" s="131"/>
    </row>
    <row r="174" spans="1:5" s="6" customFormat="1" ht="20.25">
      <c r="A174" s="25"/>
      <c r="B174" s="25"/>
      <c r="C174" s="26"/>
      <c r="D174" s="26"/>
      <c r="E174" s="131"/>
    </row>
    <row r="175" spans="1:5" s="6" customFormat="1" ht="20.25">
      <c r="A175" s="25"/>
      <c r="B175" s="25"/>
      <c r="C175" s="26"/>
      <c r="D175" s="26"/>
      <c r="E175" s="131"/>
    </row>
    <row r="176" spans="1:5" s="6" customFormat="1" ht="20.25">
      <c r="A176" s="25"/>
      <c r="B176" s="25"/>
      <c r="C176" s="26"/>
      <c r="D176" s="26"/>
      <c r="E176" s="131"/>
    </row>
    <row r="177" spans="1:5" s="6" customFormat="1" ht="20.25">
      <c r="A177" s="25"/>
      <c r="B177" s="25"/>
      <c r="C177" s="26"/>
      <c r="D177" s="26"/>
      <c r="E177" s="131"/>
    </row>
    <row r="178" spans="1:5" s="6" customFormat="1" ht="20.25">
      <c r="A178" s="25"/>
      <c r="B178" s="25"/>
      <c r="C178" s="26"/>
      <c r="D178" s="26"/>
      <c r="E178" s="131"/>
    </row>
    <row r="179" spans="1:5" s="6" customFormat="1" ht="20.25">
      <c r="A179" s="25"/>
      <c r="B179" s="25"/>
      <c r="C179" s="26"/>
      <c r="D179" s="26"/>
      <c r="E179" s="131"/>
    </row>
    <row r="180" spans="1:5" s="6" customFormat="1" ht="20.25">
      <c r="A180" s="25"/>
      <c r="B180" s="25"/>
      <c r="C180" s="26"/>
      <c r="D180" s="26"/>
      <c r="E180" s="131"/>
    </row>
    <row r="181" spans="1:5" s="6" customFormat="1" ht="20.25">
      <c r="A181" s="25"/>
      <c r="B181" s="25"/>
      <c r="C181" s="26"/>
      <c r="D181" s="26"/>
      <c r="E181" s="131"/>
    </row>
    <row r="182" spans="1:5" s="6" customFormat="1" ht="20.25">
      <c r="A182" s="25"/>
      <c r="B182" s="25"/>
      <c r="C182" s="26"/>
      <c r="D182" s="26"/>
      <c r="E182" s="131"/>
    </row>
    <row r="183" spans="1:5" s="6" customFormat="1" ht="20.25">
      <c r="A183" s="25"/>
      <c r="B183" s="25"/>
      <c r="C183" s="26"/>
      <c r="D183" s="26"/>
      <c r="E183" s="131"/>
    </row>
    <row r="184" spans="1:5" s="6" customFormat="1" ht="20.25">
      <c r="A184" s="25"/>
      <c r="B184" s="25"/>
      <c r="C184" s="26"/>
      <c r="D184" s="26"/>
      <c r="E184" s="131"/>
    </row>
    <row r="185" spans="1:5" s="6" customFormat="1" ht="20.25">
      <c r="A185" s="25"/>
      <c r="B185" s="25"/>
      <c r="C185" s="26"/>
      <c r="D185" s="26"/>
      <c r="E185" s="131"/>
    </row>
    <row r="186" spans="1:5" s="6" customFormat="1" ht="20.25">
      <c r="A186" s="25"/>
      <c r="B186" s="25"/>
      <c r="C186" s="26"/>
      <c r="D186" s="26"/>
      <c r="E186" s="131"/>
    </row>
    <row r="187" spans="1:5" s="6" customFormat="1" ht="20.25">
      <c r="A187" s="25"/>
      <c r="B187" s="25"/>
      <c r="C187" s="26"/>
      <c r="D187" s="26"/>
      <c r="E187" s="131"/>
    </row>
    <row r="188" spans="1:5" s="6" customFormat="1" ht="20.25">
      <c r="A188" s="25"/>
      <c r="B188" s="25"/>
      <c r="C188" s="26"/>
      <c r="D188" s="26"/>
      <c r="E188" s="131"/>
    </row>
    <row r="189" spans="1:5" s="6" customFormat="1" ht="20.25">
      <c r="A189" s="25"/>
      <c r="B189" s="25"/>
      <c r="C189" s="26"/>
      <c r="D189" s="26"/>
      <c r="E189" s="131"/>
    </row>
    <row r="190" spans="1:5" s="6" customFormat="1" ht="20.25">
      <c r="A190" s="25"/>
      <c r="B190" s="25"/>
      <c r="C190" s="26"/>
      <c r="D190" s="26"/>
      <c r="E190" s="131"/>
    </row>
    <row r="191" spans="1:5" s="6" customFormat="1" ht="20.25">
      <c r="A191" s="25"/>
      <c r="B191" s="25"/>
      <c r="C191" s="26"/>
      <c r="D191" s="26"/>
      <c r="E191" s="131"/>
    </row>
    <row r="192" spans="1:5" s="6" customFormat="1" ht="20.25">
      <c r="A192" s="25"/>
      <c r="B192" s="25"/>
      <c r="C192" s="26"/>
      <c r="D192" s="26"/>
      <c r="E192" s="131"/>
    </row>
    <row r="193" spans="1:5" s="6" customFormat="1" ht="20.25">
      <c r="A193" s="25"/>
      <c r="B193" s="25"/>
      <c r="C193" s="26"/>
      <c r="D193" s="26"/>
      <c r="E193" s="131"/>
    </row>
    <row r="194" spans="1:5" s="6" customFormat="1" ht="20.25">
      <c r="A194" s="25"/>
      <c r="B194" s="25"/>
      <c r="C194" s="26"/>
      <c r="D194" s="26"/>
      <c r="E194" s="131"/>
    </row>
    <row r="195" spans="1:5" s="6" customFormat="1" ht="20.25">
      <c r="A195" s="25"/>
      <c r="B195" s="25"/>
      <c r="C195" s="26"/>
      <c r="D195" s="26"/>
      <c r="E195" s="131"/>
    </row>
    <row r="196" spans="1:5" s="6" customFormat="1" ht="20.25">
      <c r="A196" s="25"/>
      <c r="B196" s="25"/>
      <c r="C196" s="26"/>
      <c r="D196" s="26"/>
      <c r="E196" s="131"/>
    </row>
    <row r="197" spans="1:5" s="6" customFormat="1" ht="20.25">
      <c r="A197" s="25"/>
      <c r="B197" s="25"/>
      <c r="C197" s="26"/>
      <c r="D197" s="26"/>
      <c r="E197" s="131"/>
    </row>
    <row r="198" spans="1:5" s="6" customFormat="1" ht="20.25">
      <c r="A198" s="25"/>
      <c r="B198" s="25"/>
      <c r="C198" s="26"/>
      <c r="D198" s="26"/>
      <c r="E198" s="131"/>
    </row>
    <row r="199" spans="1:5" s="6" customFormat="1" ht="20.25">
      <c r="A199" s="25"/>
      <c r="B199" s="25"/>
      <c r="C199" s="26"/>
      <c r="D199" s="26"/>
      <c r="E199" s="131"/>
    </row>
    <row r="200" spans="1:5" s="6" customFormat="1" ht="20.25">
      <c r="A200" s="25"/>
      <c r="B200" s="25"/>
      <c r="C200" s="26"/>
      <c r="D200" s="26"/>
      <c r="E200" s="131"/>
    </row>
    <row r="201" spans="1:5" s="6" customFormat="1" ht="20.25">
      <c r="A201" s="25"/>
      <c r="B201" s="25"/>
      <c r="C201" s="26"/>
      <c r="D201" s="26"/>
      <c r="E201" s="131"/>
    </row>
    <row r="202" spans="1:5" s="6" customFormat="1" ht="20.25">
      <c r="A202" s="25"/>
      <c r="B202" s="25"/>
      <c r="C202" s="26"/>
      <c r="D202" s="26"/>
      <c r="E202" s="131"/>
    </row>
    <row r="203" spans="1:5" s="6" customFormat="1" ht="20.25">
      <c r="A203" s="25"/>
      <c r="B203" s="25"/>
      <c r="C203" s="26"/>
      <c r="D203" s="26"/>
      <c r="E203" s="131"/>
    </row>
    <row r="204" spans="1:5" s="6" customFormat="1" ht="20.25">
      <c r="A204" s="25"/>
      <c r="B204" s="25"/>
      <c r="C204" s="26"/>
      <c r="D204" s="26"/>
      <c r="E204" s="131"/>
    </row>
    <row r="205" spans="1:5" s="6" customFormat="1" ht="20.25">
      <c r="A205" s="25"/>
      <c r="B205" s="25"/>
      <c r="C205" s="26"/>
      <c r="D205" s="26"/>
      <c r="E205" s="131"/>
    </row>
    <row r="206" spans="1:5" s="6" customFormat="1" ht="20.25">
      <c r="A206" s="25"/>
      <c r="B206" s="25"/>
      <c r="C206" s="26"/>
      <c r="D206" s="26"/>
      <c r="E206" s="131"/>
    </row>
    <row r="207" spans="1:5" s="6" customFormat="1" ht="20.25">
      <c r="A207" s="25"/>
      <c r="B207" s="25"/>
      <c r="C207" s="26"/>
      <c r="D207" s="26"/>
      <c r="E207" s="131"/>
    </row>
    <row r="208" spans="1:5" s="6" customFormat="1" ht="20.25">
      <c r="A208" s="25"/>
      <c r="B208" s="25"/>
      <c r="C208" s="26"/>
      <c r="D208" s="26"/>
      <c r="E208" s="131"/>
    </row>
    <row r="209" spans="1:5" s="6" customFormat="1" ht="20.25">
      <c r="A209" s="25"/>
      <c r="B209" s="25"/>
      <c r="C209" s="26"/>
      <c r="D209" s="26"/>
      <c r="E209" s="131"/>
    </row>
    <row r="210" spans="1:5" s="6" customFormat="1" ht="20.25">
      <c r="A210" s="25"/>
      <c r="B210" s="25"/>
      <c r="C210" s="26"/>
      <c r="D210" s="26"/>
      <c r="E210" s="131"/>
    </row>
    <row r="211" spans="1:5" s="6" customFormat="1" ht="20.25">
      <c r="A211" s="25"/>
      <c r="B211" s="25"/>
      <c r="C211" s="26"/>
      <c r="D211" s="26"/>
      <c r="E211" s="131"/>
    </row>
    <row r="212" spans="1:5" s="6" customFormat="1" ht="20.25">
      <c r="A212" s="25"/>
      <c r="B212" s="25"/>
      <c r="C212" s="26"/>
      <c r="D212" s="26"/>
      <c r="E212" s="131"/>
    </row>
    <row r="213" spans="1:5" s="6" customFormat="1" ht="20.25">
      <c r="A213" s="25"/>
      <c r="B213" s="25"/>
      <c r="C213" s="26"/>
      <c r="D213" s="26"/>
      <c r="E213" s="131"/>
    </row>
    <row r="214" spans="1:5" s="6" customFormat="1" ht="20.25">
      <c r="A214" s="25"/>
      <c r="B214" s="25"/>
      <c r="C214" s="26"/>
      <c r="D214" s="26"/>
      <c r="E214" s="131"/>
    </row>
    <row r="215" spans="1:5" s="6" customFormat="1" ht="20.25">
      <c r="A215" s="25"/>
      <c r="B215" s="25"/>
      <c r="C215" s="26"/>
      <c r="D215" s="26"/>
      <c r="E215" s="131"/>
    </row>
    <row r="216" spans="1:5" s="6" customFormat="1" ht="20.25">
      <c r="A216" s="25"/>
      <c r="B216" s="25"/>
      <c r="C216" s="26"/>
      <c r="D216" s="26"/>
      <c r="E216" s="131"/>
    </row>
    <row r="217" spans="1:5" s="6" customFormat="1" ht="20.25">
      <c r="A217" s="25"/>
      <c r="B217" s="25"/>
      <c r="C217" s="26"/>
      <c r="D217" s="26"/>
      <c r="E217" s="131"/>
    </row>
    <row r="218" spans="1:5" s="6" customFormat="1" ht="20.25">
      <c r="A218" s="25"/>
      <c r="B218" s="25"/>
      <c r="C218" s="26"/>
      <c r="D218" s="26"/>
      <c r="E218" s="131"/>
    </row>
    <row r="219" spans="1:5" s="6" customFormat="1" ht="20.25">
      <c r="A219" s="25"/>
      <c r="B219" s="25"/>
      <c r="C219" s="26"/>
      <c r="D219" s="26"/>
      <c r="E219" s="131"/>
    </row>
    <row r="220" spans="1:5" s="6" customFormat="1" ht="20.25">
      <c r="A220" s="25"/>
      <c r="B220" s="25"/>
      <c r="C220" s="26"/>
      <c r="D220" s="26"/>
      <c r="E220" s="131"/>
    </row>
    <row r="221" spans="1:5" s="6" customFormat="1" ht="20.25">
      <c r="A221" s="25"/>
      <c r="B221" s="25"/>
      <c r="C221" s="26"/>
      <c r="D221" s="26"/>
      <c r="E221" s="131"/>
    </row>
    <row r="222" spans="1:5" s="6" customFormat="1" ht="20.25">
      <c r="A222" s="25"/>
      <c r="B222" s="25"/>
      <c r="C222" s="26"/>
      <c r="D222" s="26"/>
      <c r="E222" s="131"/>
    </row>
    <row r="223" spans="1:5" s="6" customFormat="1" ht="20.25">
      <c r="A223" s="25"/>
      <c r="B223" s="25"/>
      <c r="C223" s="26"/>
      <c r="D223" s="26"/>
      <c r="E223" s="131"/>
    </row>
    <row r="224" spans="1:5" s="6" customFormat="1" ht="20.25">
      <c r="A224" s="25"/>
      <c r="B224" s="25"/>
      <c r="C224" s="26"/>
      <c r="D224" s="26"/>
      <c r="E224" s="131"/>
    </row>
    <row r="225" spans="1:7" s="6" customFormat="1" ht="20.25">
      <c r="A225" s="25"/>
      <c r="B225" s="25"/>
      <c r="C225" s="26"/>
      <c r="D225" s="26"/>
      <c r="E225" s="131"/>
    </row>
    <row r="226" spans="1:7" s="6" customFormat="1" ht="20.25">
      <c r="A226" s="25"/>
      <c r="B226" s="25"/>
      <c r="C226" s="26"/>
      <c r="D226" s="26"/>
      <c r="E226" s="131"/>
    </row>
    <row r="227" spans="1:7" s="6" customFormat="1" ht="20.25">
      <c r="A227" s="25"/>
      <c r="B227" s="25"/>
      <c r="C227" s="26"/>
      <c r="D227" s="26"/>
      <c r="E227" s="131"/>
    </row>
    <row r="228" spans="1:7" s="6" customFormat="1" ht="20.25">
      <c r="A228" s="25"/>
      <c r="B228" s="25"/>
      <c r="C228" s="26"/>
      <c r="D228" s="26"/>
      <c r="E228" s="131"/>
    </row>
    <row r="229" spans="1:7" s="6" customFormat="1" ht="20.25">
      <c r="A229" s="25"/>
      <c r="B229" s="25"/>
      <c r="C229" s="26"/>
      <c r="D229" s="26"/>
      <c r="E229" s="131"/>
    </row>
    <row r="230" spans="1:7" s="6" customFormat="1" ht="20.25">
      <c r="A230" s="25"/>
      <c r="B230" s="25"/>
      <c r="C230" s="26"/>
      <c r="D230" s="26"/>
      <c r="E230" s="131"/>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450</v>
      </c>
      <c r="C237" s="30" t="s">
        <v>451</v>
      </c>
      <c r="D237" t="s">
        <v>450</v>
      </c>
      <c r="E237" s="126" t="s">
        <v>451</v>
      </c>
    </row>
    <row r="238" spans="1:7" ht="21">
      <c r="A238" s="6"/>
      <c r="B238" s="31" t="s">
        <v>452</v>
      </c>
      <c r="C238" s="31" t="s">
        <v>453</v>
      </c>
      <c r="D238" t="s">
        <v>452</v>
      </c>
      <c r="F238" t="s">
        <v>452</v>
      </c>
      <c r="G238" t="e">
        <f>IF(NOT(ISERROR(MATCH(F238,_xlfn.ANCHORARRAY(B249),0))),#REF!&amp;"Por favor no seleccionar los criterios de impacto",F238)</f>
        <v>#REF!</v>
      </c>
    </row>
    <row r="239" spans="1:7" ht="21">
      <c r="A239" s="6"/>
      <c r="B239" s="31" t="s">
        <v>452</v>
      </c>
      <c r="C239" s="31" t="s">
        <v>408</v>
      </c>
      <c r="E239" s="126" t="s">
        <v>453</v>
      </c>
    </row>
    <row r="240" spans="1:7" ht="21">
      <c r="A240" s="6"/>
      <c r="B240" s="31" t="s">
        <v>452</v>
      </c>
      <c r="C240" s="31" t="s">
        <v>412</v>
      </c>
      <c r="E240" s="126" t="s">
        <v>408</v>
      </c>
    </row>
    <row r="241" spans="1:5" ht="21">
      <c r="A241" s="6"/>
      <c r="B241" s="31" t="s">
        <v>452</v>
      </c>
      <c r="C241" s="31" t="s">
        <v>416</v>
      </c>
      <c r="E241" s="126" t="s">
        <v>412</v>
      </c>
    </row>
    <row r="242" spans="1:5" ht="21">
      <c r="A242" s="6"/>
      <c r="B242" s="31" t="s">
        <v>452</v>
      </c>
      <c r="C242" s="31" t="s">
        <v>420</v>
      </c>
      <c r="E242" s="126" t="s">
        <v>416</v>
      </c>
    </row>
    <row r="243" spans="1:5" ht="21">
      <c r="A243" s="6"/>
      <c r="B243" s="31" t="s">
        <v>402</v>
      </c>
      <c r="C243" s="31" t="s">
        <v>406</v>
      </c>
      <c r="E243" s="126" t="s">
        <v>420</v>
      </c>
    </row>
    <row r="244" spans="1:5" ht="21">
      <c r="A244" s="6"/>
      <c r="B244" s="31" t="s">
        <v>402</v>
      </c>
      <c r="C244" s="31" t="s">
        <v>454</v>
      </c>
      <c r="D244" t="s">
        <v>402</v>
      </c>
    </row>
    <row r="245" spans="1:5" ht="21">
      <c r="A245" s="6"/>
      <c r="B245" s="31" t="s">
        <v>402</v>
      </c>
      <c r="C245" s="31" t="s">
        <v>413</v>
      </c>
      <c r="E245" s="126" t="s">
        <v>406</v>
      </c>
    </row>
    <row r="246" spans="1:5" ht="21">
      <c r="A246" s="6"/>
      <c r="B246" s="31" t="s">
        <v>402</v>
      </c>
      <c r="C246" s="31" t="s">
        <v>455</v>
      </c>
      <c r="E246" s="126" t="s">
        <v>454</v>
      </c>
    </row>
    <row r="247" spans="1:5" ht="21">
      <c r="A247" s="6"/>
      <c r="B247" s="31" t="s">
        <v>402</v>
      </c>
      <c r="C247" s="31" t="s">
        <v>421</v>
      </c>
      <c r="E247" s="126" t="s">
        <v>413</v>
      </c>
    </row>
    <row r="248" spans="1:5">
      <c r="A248" s="6"/>
      <c r="B248" s="32"/>
      <c r="C248" s="32"/>
      <c r="E248" s="126" t="s">
        <v>455</v>
      </c>
    </row>
    <row r="249" spans="1:5">
      <c r="A249" s="6"/>
      <c r="B249" s="32" t="str" cm="1">
        <f t="array" ref="B249:B251">_xlfn.UNIQUE(Tabla1[[#All],[Criterios]])</f>
        <v>Criterios</v>
      </c>
      <c r="C249" s="32"/>
      <c r="E249" s="126" t="s">
        <v>421</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80" t="s">
        <v>456</v>
      </c>
      <c r="C1" s="381"/>
      <c r="D1" s="381"/>
      <c r="E1" s="381"/>
      <c r="F1" s="382"/>
    </row>
    <row r="2" spans="2:11" ht="16.5" thickBot="1">
      <c r="B2" s="35"/>
      <c r="C2" s="35"/>
      <c r="D2" s="35"/>
      <c r="E2" s="35"/>
      <c r="F2" s="35"/>
      <c r="I2" s="133"/>
      <c r="J2" s="146" t="s">
        <v>276</v>
      </c>
      <c r="K2" s="146" t="s">
        <v>287</v>
      </c>
    </row>
    <row r="3" spans="2:11" ht="16.5" thickBot="1">
      <c r="B3" s="383" t="s">
        <v>457</v>
      </c>
      <c r="C3" s="384"/>
      <c r="D3" s="384"/>
      <c r="E3" s="198" t="s">
        <v>458</v>
      </c>
      <c r="F3" s="36" t="s">
        <v>459</v>
      </c>
      <c r="I3" s="145" t="s">
        <v>275</v>
      </c>
      <c r="J3" s="135">
        <v>0.5</v>
      </c>
      <c r="K3" s="135">
        <v>0.45</v>
      </c>
    </row>
    <row r="4" spans="2:11" ht="31.5">
      <c r="B4" s="385" t="s">
        <v>460</v>
      </c>
      <c r="C4" s="387" t="s">
        <v>260</v>
      </c>
      <c r="D4" s="199" t="s">
        <v>275</v>
      </c>
      <c r="E4" s="37" t="s">
        <v>461</v>
      </c>
      <c r="F4" s="38">
        <v>0.25</v>
      </c>
      <c r="I4" s="146" t="s">
        <v>335</v>
      </c>
      <c r="J4" s="135">
        <v>0.4</v>
      </c>
      <c r="K4" s="135">
        <v>0.35</v>
      </c>
    </row>
    <row r="5" spans="2:11" ht="47.25">
      <c r="B5" s="386"/>
      <c r="C5" s="388"/>
      <c r="D5" s="200" t="s">
        <v>335</v>
      </c>
      <c r="E5" s="39" t="s">
        <v>462</v>
      </c>
      <c r="F5" s="40">
        <v>0.15</v>
      </c>
      <c r="I5" s="146" t="s">
        <v>463</v>
      </c>
      <c r="J5" s="135">
        <v>0.35</v>
      </c>
      <c r="K5" s="135">
        <v>0.3</v>
      </c>
    </row>
    <row r="6" spans="2:11" ht="47.25">
      <c r="B6" s="386"/>
      <c r="C6" s="388"/>
      <c r="D6" s="200" t="s">
        <v>463</v>
      </c>
      <c r="E6" s="39" t="s">
        <v>464</v>
      </c>
      <c r="F6" s="40">
        <v>0.1</v>
      </c>
    </row>
    <row r="7" spans="2:11" ht="63">
      <c r="B7" s="386"/>
      <c r="C7" s="388" t="s">
        <v>261</v>
      </c>
      <c r="D7" s="200" t="s">
        <v>276</v>
      </c>
      <c r="E7" s="39" t="s">
        <v>465</v>
      </c>
      <c r="F7" s="40">
        <v>0.25</v>
      </c>
      <c r="G7" s="134"/>
    </row>
    <row r="8" spans="2:11" ht="31.5">
      <c r="B8" s="386"/>
      <c r="C8" s="388"/>
      <c r="D8" s="200" t="s">
        <v>287</v>
      </c>
      <c r="E8" s="39" t="s">
        <v>466</v>
      </c>
      <c r="F8" s="40">
        <v>0.2</v>
      </c>
      <c r="G8" s="134"/>
    </row>
    <row r="9" spans="2:11" ht="47.25">
      <c r="B9" s="386" t="s">
        <v>467</v>
      </c>
      <c r="C9" s="388" t="s">
        <v>263</v>
      </c>
      <c r="D9" s="200" t="s">
        <v>277</v>
      </c>
      <c r="E9" s="39" t="s">
        <v>468</v>
      </c>
      <c r="F9" s="41" t="s">
        <v>469</v>
      </c>
    </row>
    <row r="10" spans="2:11" ht="63">
      <c r="B10" s="386"/>
      <c r="C10" s="388"/>
      <c r="D10" s="200" t="s">
        <v>470</v>
      </c>
      <c r="E10" s="39" t="s">
        <v>471</v>
      </c>
      <c r="F10" s="41" t="s">
        <v>469</v>
      </c>
    </row>
    <row r="11" spans="2:11" ht="47.25">
      <c r="B11" s="386"/>
      <c r="C11" s="388" t="s">
        <v>264</v>
      </c>
      <c r="D11" s="200" t="s">
        <v>278</v>
      </c>
      <c r="E11" s="39" t="s">
        <v>472</v>
      </c>
      <c r="F11" s="41" t="s">
        <v>469</v>
      </c>
    </row>
    <row r="12" spans="2:11" ht="47.25">
      <c r="B12" s="386"/>
      <c r="C12" s="388"/>
      <c r="D12" s="200" t="s">
        <v>473</v>
      </c>
      <c r="E12" s="39" t="s">
        <v>474</v>
      </c>
      <c r="F12" s="41" t="s">
        <v>469</v>
      </c>
    </row>
    <row r="13" spans="2:11" ht="31.5">
      <c r="B13" s="386"/>
      <c r="C13" s="388" t="s">
        <v>265</v>
      </c>
      <c r="D13" s="200" t="s">
        <v>279</v>
      </c>
      <c r="E13" s="39" t="s">
        <v>475</v>
      </c>
      <c r="F13" s="41" t="s">
        <v>469</v>
      </c>
    </row>
    <row r="14" spans="2:11" ht="32.25" thickBot="1">
      <c r="B14" s="389"/>
      <c r="C14" s="390"/>
      <c r="D14" s="201" t="s">
        <v>476</v>
      </c>
      <c r="E14" s="42" t="s">
        <v>477</v>
      </c>
      <c r="F14" s="43" t="s">
        <v>469</v>
      </c>
    </row>
    <row r="15" spans="2:11" ht="49.5" customHeight="1">
      <c r="B15" s="379" t="s">
        <v>478</v>
      </c>
      <c r="C15" s="379"/>
      <c r="D15" s="379"/>
      <c r="E15" s="379"/>
      <c r="F15" s="379"/>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A21" zoomScale="70" zoomScaleNormal="70" workbookViewId="0">
      <selection activeCell="Q57" sqref="Q57"/>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20" t="s">
        <v>479</v>
      </c>
      <c r="C4" s="420"/>
      <c r="D4" s="420"/>
      <c r="E4" s="420"/>
      <c r="F4" s="420"/>
      <c r="G4" s="420"/>
      <c r="H4" s="420"/>
      <c r="I4" s="420"/>
      <c r="J4" s="421" t="s">
        <v>186</v>
      </c>
      <c r="K4" s="421"/>
      <c r="L4" s="421"/>
      <c r="M4" s="421"/>
      <c r="N4" s="421"/>
      <c r="O4" s="421"/>
      <c r="P4" s="421"/>
      <c r="Q4" s="421"/>
      <c r="R4" s="421"/>
      <c r="S4" s="421"/>
      <c r="T4" s="421"/>
      <c r="U4" s="421"/>
      <c r="V4" s="421"/>
      <c r="W4" s="421"/>
      <c r="X4" s="421"/>
      <c r="Y4" s="421"/>
      <c r="Z4" s="421"/>
      <c r="AA4" s="421"/>
      <c r="AB4" s="421"/>
      <c r="AC4" s="421"/>
      <c r="AD4" s="421"/>
      <c r="AE4" s="421"/>
      <c r="AF4" s="421"/>
      <c r="AG4" s="421"/>
      <c r="AH4" s="421"/>
      <c r="AI4" s="421"/>
      <c r="AJ4" s="421"/>
      <c r="AK4" s="421"/>
      <c r="AL4" s="421"/>
      <c r="AT4" s="422" t="s">
        <v>220</v>
      </c>
      <c r="AU4" s="422"/>
    </row>
    <row r="5" spans="2:47">
      <c r="B5" s="420"/>
      <c r="C5" s="420"/>
      <c r="D5" s="420"/>
      <c r="E5" s="420"/>
      <c r="F5" s="420"/>
      <c r="G5" s="420"/>
      <c r="H5" s="420"/>
      <c r="I5" s="420"/>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T5" s="422"/>
      <c r="AU5" s="422"/>
    </row>
    <row r="6" spans="2:47">
      <c r="B6" s="420"/>
      <c r="C6" s="420"/>
      <c r="D6" s="420"/>
      <c r="E6" s="420"/>
      <c r="F6" s="420"/>
      <c r="G6" s="420"/>
      <c r="H6" s="420"/>
      <c r="I6" s="420"/>
      <c r="J6" s="421"/>
      <c r="K6" s="421"/>
      <c r="L6" s="421"/>
      <c r="M6" s="421"/>
      <c r="N6" s="421"/>
      <c r="O6" s="421"/>
      <c r="P6" s="421"/>
      <c r="Q6" s="421"/>
      <c r="R6" s="421"/>
      <c r="S6" s="421"/>
      <c r="T6" s="421"/>
      <c r="U6" s="421"/>
      <c r="V6" s="421"/>
      <c r="W6" s="421"/>
      <c r="X6" s="421"/>
      <c r="Y6" s="421"/>
      <c r="Z6" s="421"/>
      <c r="AA6" s="421"/>
      <c r="AB6" s="421"/>
      <c r="AC6" s="421"/>
      <c r="AD6" s="421"/>
      <c r="AE6" s="421"/>
      <c r="AF6" s="421"/>
      <c r="AG6" s="421"/>
      <c r="AH6" s="421"/>
      <c r="AI6" s="421"/>
      <c r="AJ6" s="421"/>
      <c r="AK6" s="421"/>
      <c r="AL6" s="421"/>
      <c r="AT6" s="422"/>
      <c r="AU6" s="422"/>
    </row>
    <row r="7" spans="2:47" ht="15.75" thickBot="1"/>
    <row r="8" spans="2:47" ht="15.75">
      <c r="B8" s="423" t="s">
        <v>389</v>
      </c>
      <c r="C8" s="423"/>
      <c r="D8" s="424"/>
      <c r="E8" s="391" t="s">
        <v>480</v>
      </c>
      <c r="F8" s="392"/>
      <c r="G8" s="392"/>
      <c r="H8" s="392"/>
      <c r="I8" s="393"/>
      <c r="J8" s="45" t="s">
        <v>481</v>
      </c>
      <c r="K8" s="46" t="s">
        <v>481</v>
      </c>
      <c r="L8" s="46" t="s">
        <v>481</v>
      </c>
      <c r="M8" s="46" t="s">
        <v>481</v>
      </c>
      <c r="N8" s="46" t="s">
        <v>481</v>
      </c>
      <c r="O8" s="47" t="s">
        <v>481</v>
      </c>
      <c r="P8" s="45" t="s">
        <v>481</v>
      </c>
      <c r="Q8" s="46" t="s">
        <v>481</v>
      </c>
      <c r="R8" s="46" t="s">
        <v>481</v>
      </c>
      <c r="S8" s="46" t="s">
        <v>481</v>
      </c>
      <c r="T8" s="46" t="s">
        <v>481</v>
      </c>
      <c r="U8" s="47" t="s">
        <v>481</v>
      </c>
      <c r="V8" s="45" t="s">
        <v>481</v>
      </c>
      <c r="W8" s="46" t="s">
        <v>481</v>
      </c>
      <c r="X8" s="46" t="s">
        <v>481</v>
      </c>
      <c r="Y8" s="46" t="s">
        <v>481</v>
      </c>
      <c r="Z8" s="46" t="s">
        <v>481</v>
      </c>
      <c r="AA8" s="47" t="s">
        <v>481</v>
      </c>
      <c r="AB8" s="45" t="s">
        <v>481</v>
      </c>
      <c r="AC8" s="46" t="s">
        <v>481</v>
      </c>
      <c r="AD8" s="46" t="s">
        <v>481</v>
      </c>
      <c r="AE8" s="46" t="s">
        <v>481</v>
      </c>
      <c r="AF8" s="46" t="s">
        <v>481</v>
      </c>
      <c r="AG8" s="47" t="s">
        <v>481</v>
      </c>
      <c r="AH8" s="48" t="s">
        <v>481</v>
      </c>
      <c r="AI8" s="49" t="s">
        <v>481</v>
      </c>
      <c r="AJ8" s="49" t="s">
        <v>481</v>
      </c>
      <c r="AK8" s="49" t="s">
        <v>481</v>
      </c>
      <c r="AL8" s="49" t="s">
        <v>481</v>
      </c>
      <c r="AN8" s="425" t="s">
        <v>482</v>
      </c>
      <c r="AO8" s="426"/>
      <c r="AP8" s="426"/>
      <c r="AQ8" s="426"/>
      <c r="AR8" s="426"/>
      <c r="AS8" s="427"/>
      <c r="AT8" s="409" t="s">
        <v>483</v>
      </c>
      <c r="AU8" s="409"/>
    </row>
    <row r="9" spans="2:47" ht="15.75">
      <c r="B9" s="423"/>
      <c r="C9" s="423"/>
      <c r="D9" s="424"/>
      <c r="E9" s="397"/>
      <c r="F9" s="395"/>
      <c r="G9" s="395"/>
      <c r="H9" s="395"/>
      <c r="I9" s="396"/>
      <c r="J9" s="50" t="s">
        <v>481</v>
      </c>
      <c r="K9" s="51" t="s">
        <v>481</v>
      </c>
      <c r="L9" s="51" t="s">
        <v>481</v>
      </c>
      <c r="M9" s="51" t="s">
        <v>481</v>
      </c>
      <c r="N9" s="51" t="s">
        <v>481</v>
      </c>
      <c r="O9" s="52" t="s">
        <v>481</v>
      </c>
      <c r="P9" s="50" t="s">
        <v>481</v>
      </c>
      <c r="Q9" s="51" t="s">
        <v>481</v>
      </c>
      <c r="R9" s="51" t="s">
        <v>481</v>
      </c>
      <c r="S9" s="51" t="s">
        <v>481</v>
      </c>
      <c r="T9" s="51" t="s">
        <v>481</v>
      </c>
      <c r="U9" s="52" t="s">
        <v>481</v>
      </c>
      <c r="V9" s="50" t="s">
        <v>481</v>
      </c>
      <c r="W9" s="51" t="s">
        <v>481</v>
      </c>
      <c r="X9" s="51" t="s">
        <v>481</v>
      </c>
      <c r="Y9" s="51" t="s">
        <v>481</v>
      </c>
      <c r="Z9" s="51" t="s">
        <v>481</v>
      </c>
      <c r="AA9" s="52" t="s">
        <v>481</v>
      </c>
      <c r="AB9" s="50" t="s">
        <v>481</v>
      </c>
      <c r="AC9" s="51" t="s">
        <v>481</v>
      </c>
      <c r="AD9" s="51" t="s">
        <v>481</v>
      </c>
      <c r="AE9" s="51" t="s">
        <v>481</v>
      </c>
      <c r="AF9" s="51" t="s">
        <v>481</v>
      </c>
      <c r="AG9" s="52" t="s">
        <v>481</v>
      </c>
      <c r="AH9" s="53" t="s">
        <v>481</v>
      </c>
      <c r="AI9" s="54" t="s">
        <v>481</v>
      </c>
      <c r="AJ9" s="54" t="s">
        <v>481</v>
      </c>
      <c r="AK9" s="54" t="s">
        <v>481</v>
      </c>
      <c r="AL9" s="54" t="s">
        <v>481</v>
      </c>
      <c r="AN9" s="428"/>
      <c r="AO9" s="429"/>
      <c r="AP9" s="429"/>
      <c r="AQ9" s="429"/>
      <c r="AR9" s="429"/>
      <c r="AS9" s="430"/>
      <c r="AT9" s="409"/>
      <c r="AU9" s="409"/>
    </row>
    <row r="10" spans="2:47" ht="15.75">
      <c r="B10" s="423"/>
      <c r="C10" s="423"/>
      <c r="D10" s="424"/>
      <c r="E10" s="397"/>
      <c r="F10" s="395"/>
      <c r="G10" s="395"/>
      <c r="H10" s="395"/>
      <c r="I10" s="396"/>
      <c r="J10" s="50" t="s">
        <v>481</v>
      </c>
      <c r="K10" s="51" t="s">
        <v>481</v>
      </c>
      <c r="L10" s="51" t="s">
        <v>481</v>
      </c>
      <c r="M10" s="51" t="s">
        <v>481</v>
      </c>
      <c r="N10" s="51" t="s">
        <v>481</v>
      </c>
      <c r="O10" s="52" t="s">
        <v>481</v>
      </c>
      <c r="P10" s="50" t="s">
        <v>481</v>
      </c>
      <c r="Q10" s="51" t="s">
        <v>481</v>
      </c>
      <c r="R10" s="51" t="s">
        <v>481</v>
      </c>
      <c r="S10" s="51" t="s">
        <v>481</v>
      </c>
      <c r="T10" s="51" t="s">
        <v>481</v>
      </c>
      <c r="U10" s="52" t="s">
        <v>481</v>
      </c>
      <c r="V10" s="50" t="s">
        <v>481</v>
      </c>
      <c r="W10" s="51" t="s">
        <v>481</v>
      </c>
      <c r="X10" s="51" t="s">
        <v>481</v>
      </c>
      <c r="Y10" s="51" t="s">
        <v>481</v>
      </c>
      <c r="Z10" s="51" t="s">
        <v>481</v>
      </c>
      <c r="AA10" s="52" t="s">
        <v>481</v>
      </c>
      <c r="AB10" s="50" t="s">
        <v>481</v>
      </c>
      <c r="AC10" s="51" t="s">
        <v>481</v>
      </c>
      <c r="AD10" s="51" t="s">
        <v>481</v>
      </c>
      <c r="AE10" s="51" t="s">
        <v>481</v>
      </c>
      <c r="AF10" s="51" t="s">
        <v>481</v>
      </c>
      <c r="AG10" s="52" t="s">
        <v>481</v>
      </c>
      <c r="AH10" s="53" t="s">
        <v>481</v>
      </c>
      <c r="AI10" s="54" t="s">
        <v>481</v>
      </c>
      <c r="AJ10" s="54" t="s">
        <v>481</v>
      </c>
      <c r="AK10" s="54" t="s">
        <v>481</v>
      </c>
      <c r="AL10" s="54" t="s">
        <v>481</v>
      </c>
      <c r="AN10" s="428"/>
      <c r="AO10" s="429"/>
      <c r="AP10" s="429"/>
      <c r="AQ10" s="429"/>
      <c r="AR10" s="429"/>
      <c r="AS10" s="430"/>
      <c r="AT10" s="409"/>
      <c r="AU10" s="409"/>
    </row>
    <row r="11" spans="2:47" ht="15.75">
      <c r="B11" s="423"/>
      <c r="C11" s="423"/>
      <c r="D11" s="424"/>
      <c r="E11" s="397"/>
      <c r="F11" s="395"/>
      <c r="G11" s="395"/>
      <c r="H11" s="395"/>
      <c r="I11" s="396"/>
      <c r="J11" s="50" t="s">
        <v>481</v>
      </c>
      <c r="K11" s="51" t="s">
        <v>481</v>
      </c>
      <c r="L11" s="51" t="s">
        <v>481</v>
      </c>
      <c r="M11" s="51" t="s">
        <v>481</v>
      </c>
      <c r="N11" s="51" t="s">
        <v>481</v>
      </c>
      <c r="O11" s="52" t="s">
        <v>481</v>
      </c>
      <c r="P11" s="50" t="s">
        <v>481</v>
      </c>
      <c r="Q11" s="51" t="s">
        <v>481</v>
      </c>
      <c r="R11" s="51" t="s">
        <v>481</v>
      </c>
      <c r="S11" s="51" t="s">
        <v>481</v>
      </c>
      <c r="T11" s="51" t="s">
        <v>481</v>
      </c>
      <c r="U11" s="52" t="s">
        <v>481</v>
      </c>
      <c r="V11" s="50" t="s">
        <v>481</v>
      </c>
      <c r="W11" s="51" t="s">
        <v>481</v>
      </c>
      <c r="X11" s="51" t="s">
        <v>481</v>
      </c>
      <c r="Y11" s="51" t="s">
        <v>481</v>
      </c>
      <c r="Z11" s="51" t="s">
        <v>481</v>
      </c>
      <c r="AA11" s="52" t="s">
        <v>481</v>
      </c>
      <c r="AB11" s="50" t="s">
        <v>481</v>
      </c>
      <c r="AC11" s="51" t="s">
        <v>481</v>
      </c>
      <c r="AD11" s="51" t="s">
        <v>481</v>
      </c>
      <c r="AE11" s="51" t="s">
        <v>481</v>
      </c>
      <c r="AF11" s="51" t="s">
        <v>481</v>
      </c>
      <c r="AG11" s="52" t="s">
        <v>481</v>
      </c>
      <c r="AH11" s="53" t="s">
        <v>481</v>
      </c>
      <c r="AI11" s="54" t="s">
        <v>481</v>
      </c>
      <c r="AJ11" s="54" t="s">
        <v>481</v>
      </c>
      <c r="AK11" s="54" t="s">
        <v>481</v>
      </c>
      <c r="AL11" s="54" t="s">
        <v>481</v>
      </c>
      <c r="AN11" s="428"/>
      <c r="AO11" s="429"/>
      <c r="AP11" s="429"/>
      <c r="AQ11" s="429"/>
      <c r="AR11" s="429"/>
      <c r="AS11" s="430"/>
      <c r="AT11" s="409"/>
      <c r="AU11" s="409"/>
    </row>
    <row r="12" spans="2:47" ht="15.75">
      <c r="B12" s="423"/>
      <c r="C12" s="423"/>
      <c r="D12" s="424"/>
      <c r="E12" s="397"/>
      <c r="F12" s="395"/>
      <c r="G12" s="395"/>
      <c r="H12" s="395"/>
      <c r="I12" s="396"/>
      <c r="J12" s="50" t="s">
        <v>481</v>
      </c>
      <c r="K12" s="51" t="s">
        <v>481</v>
      </c>
      <c r="L12" s="51" t="s">
        <v>481</v>
      </c>
      <c r="M12" s="51" t="s">
        <v>481</v>
      </c>
      <c r="N12" s="51" t="s">
        <v>481</v>
      </c>
      <c r="O12" s="52" t="s">
        <v>481</v>
      </c>
      <c r="P12" s="50" t="s">
        <v>481</v>
      </c>
      <c r="Q12" s="51" t="s">
        <v>481</v>
      </c>
      <c r="R12" s="51" t="s">
        <v>481</v>
      </c>
      <c r="S12" s="51" t="s">
        <v>481</v>
      </c>
      <c r="T12" s="51" t="s">
        <v>481</v>
      </c>
      <c r="U12" s="52" t="s">
        <v>481</v>
      </c>
      <c r="V12" s="50" t="s">
        <v>481</v>
      </c>
      <c r="W12" s="51" t="s">
        <v>481</v>
      </c>
      <c r="X12" s="51" t="s">
        <v>481</v>
      </c>
      <c r="Y12" s="51" t="s">
        <v>481</v>
      </c>
      <c r="Z12" s="51" t="s">
        <v>481</v>
      </c>
      <c r="AA12" s="52" t="s">
        <v>481</v>
      </c>
      <c r="AB12" s="50" t="s">
        <v>481</v>
      </c>
      <c r="AC12" s="51" t="s">
        <v>481</v>
      </c>
      <c r="AD12" s="51" t="s">
        <v>481</v>
      </c>
      <c r="AE12" s="51" t="s">
        <v>481</v>
      </c>
      <c r="AF12" s="51" t="s">
        <v>481</v>
      </c>
      <c r="AG12" s="52" t="s">
        <v>481</v>
      </c>
      <c r="AH12" s="53" t="s">
        <v>481</v>
      </c>
      <c r="AI12" s="54" t="s">
        <v>481</v>
      </c>
      <c r="AJ12" s="54" t="s">
        <v>481</v>
      </c>
      <c r="AK12" s="54" t="s">
        <v>481</v>
      </c>
      <c r="AL12" s="54" t="s">
        <v>481</v>
      </c>
      <c r="AN12" s="428"/>
      <c r="AO12" s="429"/>
      <c r="AP12" s="429"/>
      <c r="AQ12" s="429"/>
      <c r="AR12" s="429"/>
      <c r="AS12" s="430"/>
      <c r="AT12" s="409"/>
      <c r="AU12" s="409"/>
    </row>
    <row r="13" spans="2:47" ht="15.75">
      <c r="B13" s="423"/>
      <c r="C13" s="423"/>
      <c r="D13" s="424"/>
      <c r="E13" s="397"/>
      <c r="F13" s="395"/>
      <c r="G13" s="395"/>
      <c r="H13" s="395"/>
      <c r="I13" s="396"/>
      <c r="J13" s="50" t="s">
        <v>481</v>
      </c>
      <c r="K13" s="51" t="s">
        <v>481</v>
      </c>
      <c r="L13" s="51" t="s">
        <v>481</v>
      </c>
      <c r="M13" s="51" t="s">
        <v>481</v>
      </c>
      <c r="N13" s="51" t="s">
        <v>481</v>
      </c>
      <c r="O13" s="52" t="s">
        <v>481</v>
      </c>
      <c r="P13" s="50" t="s">
        <v>481</v>
      </c>
      <c r="Q13" s="51" t="s">
        <v>481</v>
      </c>
      <c r="R13" s="51" t="s">
        <v>481</v>
      </c>
      <c r="S13" s="51" t="s">
        <v>481</v>
      </c>
      <c r="T13" s="51" t="s">
        <v>481</v>
      </c>
      <c r="U13" s="52" t="s">
        <v>481</v>
      </c>
      <c r="V13" s="50" t="s">
        <v>481</v>
      </c>
      <c r="W13" s="51" t="s">
        <v>481</v>
      </c>
      <c r="X13" s="51" t="s">
        <v>481</v>
      </c>
      <c r="Y13" s="51" t="s">
        <v>481</v>
      </c>
      <c r="Z13" s="51" t="s">
        <v>481</v>
      </c>
      <c r="AA13" s="52" t="s">
        <v>481</v>
      </c>
      <c r="AB13" s="50" t="s">
        <v>481</v>
      </c>
      <c r="AC13" s="51" t="s">
        <v>481</v>
      </c>
      <c r="AD13" s="51" t="s">
        <v>481</v>
      </c>
      <c r="AE13" s="51" t="s">
        <v>481</v>
      </c>
      <c r="AF13" s="51" t="s">
        <v>481</v>
      </c>
      <c r="AG13" s="52" t="s">
        <v>481</v>
      </c>
      <c r="AH13" s="53" t="s">
        <v>481</v>
      </c>
      <c r="AI13" s="54" t="s">
        <v>481</v>
      </c>
      <c r="AJ13" s="54" t="s">
        <v>481</v>
      </c>
      <c r="AK13" s="54" t="s">
        <v>481</v>
      </c>
      <c r="AL13" s="54" t="s">
        <v>481</v>
      </c>
      <c r="AN13" s="428"/>
      <c r="AO13" s="429"/>
      <c r="AP13" s="429"/>
      <c r="AQ13" s="429"/>
      <c r="AR13" s="429"/>
      <c r="AS13" s="430"/>
      <c r="AT13" s="409"/>
      <c r="AU13" s="409"/>
    </row>
    <row r="14" spans="2:47" ht="5.25" customHeight="1" thickBot="1">
      <c r="B14" s="423"/>
      <c r="C14" s="423"/>
      <c r="D14" s="424"/>
      <c r="E14" s="397"/>
      <c r="F14" s="395"/>
      <c r="G14" s="395"/>
      <c r="H14" s="395"/>
      <c r="I14" s="396"/>
      <c r="J14" s="50" t="s">
        <v>481</v>
      </c>
      <c r="K14" s="51" t="s">
        <v>481</v>
      </c>
      <c r="L14" s="51" t="s">
        <v>481</v>
      </c>
      <c r="M14" s="51" t="s">
        <v>481</v>
      </c>
      <c r="N14" s="51" t="s">
        <v>481</v>
      </c>
      <c r="O14" s="52" t="s">
        <v>481</v>
      </c>
      <c r="P14" s="50" t="s">
        <v>481</v>
      </c>
      <c r="Q14" s="51" t="s">
        <v>481</v>
      </c>
      <c r="R14" s="51" t="s">
        <v>481</v>
      </c>
      <c r="S14" s="51" t="s">
        <v>481</v>
      </c>
      <c r="T14" s="51" t="s">
        <v>481</v>
      </c>
      <c r="U14" s="52" t="s">
        <v>481</v>
      </c>
      <c r="V14" s="50" t="s">
        <v>481</v>
      </c>
      <c r="W14" s="51" t="s">
        <v>481</v>
      </c>
      <c r="X14" s="51" t="s">
        <v>481</v>
      </c>
      <c r="Y14" s="51" t="s">
        <v>481</v>
      </c>
      <c r="Z14" s="51" t="s">
        <v>481</v>
      </c>
      <c r="AA14" s="52" t="s">
        <v>481</v>
      </c>
      <c r="AB14" s="50" t="s">
        <v>481</v>
      </c>
      <c r="AC14" s="51" t="s">
        <v>481</v>
      </c>
      <c r="AD14" s="51" t="s">
        <v>481</v>
      </c>
      <c r="AE14" s="51" t="s">
        <v>481</v>
      </c>
      <c r="AF14" s="51" t="s">
        <v>481</v>
      </c>
      <c r="AG14" s="52" t="s">
        <v>481</v>
      </c>
      <c r="AH14" s="53" t="s">
        <v>481</v>
      </c>
      <c r="AI14" s="54" t="s">
        <v>481</v>
      </c>
      <c r="AJ14" s="54" t="s">
        <v>481</v>
      </c>
      <c r="AK14" s="54" t="s">
        <v>481</v>
      </c>
      <c r="AL14" s="54" t="s">
        <v>481</v>
      </c>
      <c r="AN14" s="428"/>
      <c r="AO14" s="429"/>
      <c r="AP14" s="429"/>
      <c r="AQ14" s="429"/>
      <c r="AR14" s="429"/>
      <c r="AS14" s="430"/>
      <c r="AT14" s="409"/>
      <c r="AU14" s="409"/>
    </row>
    <row r="15" spans="2:47" ht="16.5" hidden="1" thickBot="1">
      <c r="B15" s="423"/>
      <c r="C15" s="423"/>
      <c r="D15" s="424"/>
      <c r="E15" s="397"/>
      <c r="F15" s="395"/>
      <c r="G15" s="395"/>
      <c r="H15" s="395"/>
      <c r="I15" s="396"/>
      <c r="J15" s="50" t="s">
        <v>481</v>
      </c>
      <c r="K15" s="51" t="s">
        <v>481</v>
      </c>
      <c r="L15" s="51" t="s">
        <v>481</v>
      </c>
      <c r="M15" s="51" t="s">
        <v>481</v>
      </c>
      <c r="N15" s="51" t="s">
        <v>481</v>
      </c>
      <c r="O15" s="52" t="s">
        <v>481</v>
      </c>
      <c r="P15" s="50" t="s">
        <v>481</v>
      </c>
      <c r="Q15" s="51" t="s">
        <v>481</v>
      </c>
      <c r="R15" s="51" t="s">
        <v>481</v>
      </c>
      <c r="S15" s="51" t="s">
        <v>481</v>
      </c>
      <c r="T15" s="51" t="s">
        <v>481</v>
      </c>
      <c r="U15" s="52" t="s">
        <v>481</v>
      </c>
      <c r="V15" s="50" t="s">
        <v>481</v>
      </c>
      <c r="W15" s="51" t="s">
        <v>481</v>
      </c>
      <c r="X15" s="51" t="s">
        <v>481</v>
      </c>
      <c r="Y15" s="51" t="s">
        <v>481</v>
      </c>
      <c r="Z15" s="51" t="s">
        <v>481</v>
      </c>
      <c r="AA15" s="52" t="s">
        <v>481</v>
      </c>
      <c r="AB15" s="50" t="s">
        <v>481</v>
      </c>
      <c r="AC15" s="51" t="s">
        <v>481</v>
      </c>
      <c r="AD15" s="51" t="s">
        <v>481</v>
      </c>
      <c r="AE15" s="51" t="s">
        <v>481</v>
      </c>
      <c r="AF15" s="51" t="s">
        <v>481</v>
      </c>
      <c r="AG15" s="52" t="s">
        <v>481</v>
      </c>
      <c r="AH15" s="53" t="s">
        <v>481</v>
      </c>
      <c r="AI15" s="54" t="s">
        <v>481</v>
      </c>
      <c r="AJ15" s="54" t="s">
        <v>481</v>
      </c>
      <c r="AK15" s="54" t="s">
        <v>481</v>
      </c>
      <c r="AL15" s="54" t="s">
        <v>481</v>
      </c>
      <c r="AN15" s="428"/>
      <c r="AO15" s="429"/>
      <c r="AP15" s="429"/>
      <c r="AQ15" s="429"/>
      <c r="AR15" s="429"/>
      <c r="AS15" s="430"/>
      <c r="AT15" s="35"/>
      <c r="AU15" s="35"/>
    </row>
    <row r="16" spans="2:47" ht="16.5" hidden="1" thickBot="1">
      <c r="B16" s="423"/>
      <c r="C16" s="423"/>
      <c r="D16" s="424"/>
      <c r="E16" s="397"/>
      <c r="F16" s="395"/>
      <c r="G16" s="395"/>
      <c r="H16" s="395"/>
      <c r="I16" s="396"/>
      <c r="J16" s="50" t="s">
        <v>481</v>
      </c>
      <c r="K16" s="51" t="s">
        <v>481</v>
      </c>
      <c r="L16" s="51" t="s">
        <v>481</v>
      </c>
      <c r="M16" s="51" t="s">
        <v>481</v>
      </c>
      <c r="N16" s="51" t="s">
        <v>481</v>
      </c>
      <c r="O16" s="52" t="s">
        <v>481</v>
      </c>
      <c r="P16" s="50" t="s">
        <v>481</v>
      </c>
      <c r="Q16" s="51" t="s">
        <v>481</v>
      </c>
      <c r="R16" s="51" t="s">
        <v>481</v>
      </c>
      <c r="S16" s="51" t="s">
        <v>481</v>
      </c>
      <c r="T16" s="51" t="s">
        <v>481</v>
      </c>
      <c r="U16" s="52" t="s">
        <v>481</v>
      </c>
      <c r="V16" s="50" t="s">
        <v>481</v>
      </c>
      <c r="W16" s="51" t="s">
        <v>481</v>
      </c>
      <c r="X16" s="51" t="s">
        <v>481</v>
      </c>
      <c r="Y16" s="51" t="s">
        <v>481</v>
      </c>
      <c r="Z16" s="51" t="s">
        <v>481</v>
      </c>
      <c r="AA16" s="52" t="s">
        <v>481</v>
      </c>
      <c r="AB16" s="50" t="s">
        <v>481</v>
      </c>
      <c r="AC16" s="51" t="s">
        <v>481</v>
      </c>
      <c r="AD16" s="51" t="s">
        <v>481</v>
      </c>
      <c r="AE16" s="51" t="s">
        <v>481</v>
      </c>
      <c r="AF16" s="51" t="s">
        <v>481</v>
      </c>
      <c r="AG16" s="52" t="s">
        <v>481</v>
      </c>
      <c r="AH16" s="53" t="s">
        <v>481</v>
      </c>
      <c r="AI16" s="54" t="s">
        <v>481</v>
      </c>
      <c r="AJ16" s="54" t="s">
        <v>481</v>
      </c>
      <c r="AK16" s="54" t="s">
        <v>481</v>
      </c>
      <c r="AL16" s="54" t="s">
        <v>481</v>
      </c>
      <c r="AN16" s="428"/>
      <c r="AO16" s="429"/>
      <c r="AP16" s="429"/>
      <c r="AQ16" s="429"/>
      <c r="AR16" s="429"/>
      <c r="AS16" s="430"/>
      <c r="AT16" s="35"/>
      <c r="AU16" s="35"/>
    </row>
    <row r="17" spans="2:47" ht="16.5" hidden="1" thickBot="1">
      <c r="B17" s="423"/>
      <c r="C17" s="423"/>
      <c r="D17" s="424"/>
      <c r="E17" s="398"/>
      <c r="F17" s="399"/>
      <c r="G17" s="399"/>
      <c r="H17" s="399"/>
      <c r="I17" s="400"/>
      <c r="J17" s="55" t="s">
        <v>481</v>
      </c>
      <c r="K17" s="56" t="s">
        <v>481</v>
      </c>
      <c r="L17" s="56" t="s">
        <v>481</v>
      </c>
      <c r="M17" s="56" t="s">
        <v>481</v>
      </c>
      <c r="N17" s="56" t="s">
        <v>481</v>
      </c>
      <c r="O17" s="57" t="s">
        <v>481</v>
      </c>
      <c r="P17" s="50" t="s">
        <v>481</v>
      </c>
      <c r="Q17" s="51" t="s">
        <v>481</v>
      </c>
      <c r="R17" s="51" t="s">
        <v>481</v>
      </c>
      <c r="S17" s="51" t="s">
        <v>481</v>
      </c>
      <c r="T17" s="51" t="s">
        <v>481</v>
      </c>
      <c r="U17" s="52" t="s">
        <v>481</v>
      </c>
      <c r="V17" s="55" t="s">
        <v>481</v>
      </c>
      <c r="W17" s="56" t="s">
        <v>481</v>
      </c>
      <c r="X17" s="56" t="s">
        <v>481</v>
      </c>
      <c r="Y17" s="56" t="s">
        <v>481</v>
      </c>
      <c r="Z17" s="56" t="s">
        <v>481</v>
      </c>
      <c r="AA17" s="57" t="s">
        <v>481</v>
      </c>
      <c r="AB17" s="50" t="s">
        <v>481</v>
      </c>
      <c r="AC17" s="51" t="s">
        <v>481</v>
      </c>
      <c r="AD17" s="51" t="s">
        <v>481</v>
      </c>
      <c r="AE17" s="51" t="s">
        <v>481</v>
      </c>
      <c r="AF17" s="51" t="s">
        <v>481</v>
      </c>
      <c r="AG17" s="52" t="s">
        <v>481</v>
      </c>
      <c r="AH17" s="58" t="s">
        <v>481</v>
      </c>
      <c r="AI17" s="59" t="s">
        <v>481</v>
      </c>
      <c r="AJ17" s="59" t="s">
        <v>481</v>
      </c>
      <c r="AK17" s="59" t="s">
        <v>481</v>
      </c>
      <c r="AL17" s="59" t="s">
        <v>481</v>
      </c>
      <c r="AN17" s="431"/>
      <c r="AO17" s="432"/>
      <c r="AP17" s="432"/>
      <c r="AQ17" s="432"/>
      <c r="AR17" s="432"/>
      <c r="AS17" s="433"/>
      <c r="AT17" s="35"/>
      <c r="AU17" s="35"/>
    </row>
    <row r="18" spans="2:47" ht="15.75" customHeight="1">
      <c r="B18" s="423"/>
      <c r="C18" s="423"/>
      <c r="D18" s="424"/>
      <c r="E18" s="391" t="s">
        <v>484</v>
      </c>
      <c r="F18" s="392"/>
      <c r="G18" s="392"/>
      <c r="H18" s="392"/>
      <c r="I18" s="392"/>
      <c r="J18" s="172" t="s">
        <v>481</v>
      </c>
      <c r="K18" s="173" t="s">
        <v>481</v>
      </c>
      <c r="L18" s="173" t="s">
        <v>481</v>
      </c>
      <c r="M18" s="173" t="s">
        <v>481</v>
      </c>
      <c r="N18" s="173" t="s">
        <v>481</v>
      </c>
      <c r="O18" s="174" t="s">
        <v>481</v>
      </c>
      <c r="P18" s="172" t="s">
        <v>481</v>
      </c>
      <c r="Q18" s="173" t="s">
        <v>481</v>
      </c>
      <c r="R18" s="60" t="s">
        <v>481</v>
      </c>
      <c r="S18" s="60" t="s">
        <v>481</v>
      </c>
      <c r="T18" s="60" t="s">
        <v>481</v>
      </c>
      <c r="U18" s="61" t="s">
        <v>481</v>
      </c>
      <c r="V18" s="45" t="s">
        <v>481</v>
      </c>
      <c r="W18" s="46" t="s">
        <v>481</v>
      </c>
      <c r="X18" s="46" t="s">
        <v>481</v>
      </c>
      <c r="Y18" s="46" t="s">
        <v>481</v>
      </c>
      <c r="Z18" s="46" t="s">
        <v>481</v>
      </c>
      <c r="AA18" s="47" t="s">
        <v>481</v>
      </c>
      <c r="AB18" s="45" t="s">
        <v>481</v>
      </c>
      <c r="AC18" s="46" t="s">
        <v>481</v>
      </c>
      <c r="AD18" s="46" t="s">
        <v>481</v>
      </c>
      <c r="AE18" s="46" t="s">
        <v>481</v>
      </c>
      <c r="AF18" s="46" t="s">
        <v>481</v>
      </c>
      <c r="AG18" s="47" t="s">
        <v>481</v>
      </c>
      <c r="AH18" s="48" t="s">
        <v>481</v>
      </c>
      <c r="AI18" s="49" t="s">
        <v>481</v>
      </c>
      <c r="AJ18" s="49" t="s">
        <v>481</v>
      </c>
      <c r="AK18" s="49" t="s">
        <v>481</v>
      </c>
      <c r="AL18" s="49" t="s">
        <v>481</v>
      </c>
      <c r="AN18" s="434" t="s">
        <v>485</v>
      </c>
      <c r="AO18" s="435"/>
      <c r="AP18" s="435"/>
      <c r="AQ18" s="435"/>
      <c r="AR18" s="435"/>
      <c r="AS18" s="435"/>
      <c r="AT18" s="440" t="s">
        <v>486</v>
      </c>
      <c r="AU18" s="441"/>
    </row>
    <row r="19" spans="2:47" ht="15.75" customHeight="1">
      <c r="B19" s="423"/>
      <c r="C19" s="423"/>
      <c r="D19" s="424"/>
      <c r="E19" s="394"/>
      <c r="F19" s="395"/>
      <c r="G19" s="395"/>
      <c r="H19" s="395"/>
      <c r="I19" s="395"/>
      <c r="J19" s="175" t="s">
        <v>481</v>
      </c>
      <c r="K19" s="176" t="s">
        <v>481</v>
      </c>
      <c r="L19" s="176" t="s">
        <v>481</v>
      </c>
      <c r="M19" s="176" t="s">
        <v>481</v>
      </c>
      <c r="N19" s="176" t="s">
        <v>481</v>
      </c>
      <c r="O19" s="177" t="s">
        <v>481</v>
      </c>
      <c r="P19" s="175" t="s">
        <v>481</v>
      </c>
      <c r="Q19" s="176" t="s">
        <v>481</v>
      </c>
      <c r="R19" s="63" t="s">
        <v>481</v>
      </c>
      <c r="S19" s="63" t="s">
        <v>481</v>
      </c>
      <c r="T19" s="63" t="s">
        <v>481</v>
      </c>
      <c r="U19" s="64" t="s">
        <v>481</v>
      </c>
      <c r="V19" s="50" t="s">
        <v>481</v>
      </c>
      <c r="W19" s="51" t="s">
        <v>481</v>
      </c>
      <c r="X19" s="51" t="s">
        <v>481</v>
      </c>
      <c r="Y19" s="51" t="s">
        <v>481</v>
      </c>
      <c r="Z19" s="51" t="s">
        <v>481</v>
      </c>
      <c r="AA19" s="52" t="s">
        <v>481</v>
      </c>
      <c r="AB19" s="50" t="s">
        <v>481</v>
      </c>
      <c r="AC19" s="51" t="s">
        <v>481</v>
      </c>
      <c r="AD19" s="51" t="s">
        <v>481</v>
      </c>
      <c r="AE19" s="51" t="s">
        <v>481</v>
      </c>
      <c r="AF19" s="51" t="s">
        <v>481</v>
      </c>
      <c r="AG19" s="52" t="s">
        <v>481</v>
      </c>
      <c r="AH19" s="53" t="s">
        <v>481</v>
      </c>
      <c r="AI19" s="54" t="s">
        <v>481</v>
      </c>
      <c r="AJ19" s="54" t="s">
        <v>481</v>
      </c>
      <c r="AK19" s="54" t="s">
        <v>481</v>
      </c>
      <c r="AL19" s="54" t="s">
        <v>481</v>
      </c>
      <c r="AN19" s="436"/>
      <c r="AO19" s="437"/>
      <c r="AP19" s="437"/>
      <c r="AQ19" s="437"/>
      <c r="AR19" s="437"/>
      <c r="AS19" s="437"/>
      <c r="AT19" s="442"/>
      <c r="AU19" s="443"/>
    </row>
    <row r="20" spans="2:47" ht="15.75" customHeight="1">
      <c r="B20" s="423"/>
      <c r="C20" s="423"/>
      <c r="D20" s="424"/>
      <c r="E20" s="397"/>
      <c r="F20" s="395"/>
      <c r="G20" s="395"/>
      <c r="H20" s="395"/>
      <c r="I20" s="395"/>
      <c r="J20" s="175" t="s">
        <v>481</v>
      </c>
      <c r="K20" s="176" t="s">
        <v>481</v>
      </c>
      <c r="L20" s="176" t="s">
        <v>481</v>
      </c>
      <c r="M20" s="176" t="s">
        <v>481</v>
      </c>
      <c r="N20" s="176" t="s">
        <v>481</v>
      </c>
      <c r="O20" s="177" t="s">
        <v>481</v>
      </c>
      <c r="P20" s="175" t="s">
        <v>481</v>
      </c>
      <c r="Q20" s="176" t="s">
        <v>481</v>
      </c>
      <c r="R20" s="63" t="s">
        <v>481</v>
      </c>
      <c r="S20" s="63" t="s">
        <v>481</v>
      </c>
      <c r="T20" s="63" t="s">
        <v>481</v>
      </c>
      <c r="U20" s="64" t="s">
        <v>481</v>
      </c>
      <c r="V20" s="50" t="s">
        <v>481</v>
      </c>
      <c r="W20" s="51" t="s">
        <v>481</v>
      </c>
      <c r="X20" s="51" t="s">
        <v>481</v>
      </c>
      <c r="Y20" s="51" t="s">
        <v>481</v>
      </c>
      <c r="Z20" s="51" t="s">
        <v>481</v>
      </c>
      <c r="AA20" s="52" t="s">
        <v>481</v>
      </c>
      <c r="AB20" s="50" t="s">
        <v>481</v>
      </c>
      <c r="AC20" s="51" t="s">
        <v>481</v>
      </c>
      <c r="AD20" s="51" t="s">
        <v>481</v>
      </c>
      <c r="AE20" s="51" t="s">
        <v>481</v>
      </c>
      <c r="AF20" s="51" t="s">
        <v>481</v>
      </c>
      <c r="AG20" s="52" t="s">
        <v>481</v>
      </c>
      <c r="AH20" s="53" t="s">
        <v>481</v>
      </c>
      <c r="AI20" s="54" t="s">
        <v>481</v>
      </c>
      <c r="AJ20" s="54" t="s">
        <v>481</v>
      </c>
      <c r="AK20" s="54" t="s">
        <v>481</v>
      </c>
      <c r="AL20" s="54" t="s">
        <v>481</v>
      </c>
      <c r="AN20" s="436"/>
      <c r="AO20" s="437"/>
      <c r="AP20" s="437"/>
      <c r="AQ20" s="437"/>
      <c r="AR20" s="437"/>
      <c r="AS20" s="437"/>
      <c r="AT20" s="442"/>
      <c r="AU20" s="443"/>
    </row>
    <row r="21" spans="2:47" ht="15.75" customHeight="1">
      <c r="B21" s="423"/>
      <c r="C21" s="423"/>
      <c r="D21" s="424"/>
      <c r="E21" s="397"/>
      <c r="F21" s="395"/>
      <c r="G21" s="395"/>
      <c r="H21" s="395"/>
      <c r="I21" s="395"/>
      <c r="J21" s="175" t="s">
        <v>481</v>
      </c>
      <c r="K21" s="176" t="s">
        <v>481</v>
      </c>
      <c r="L21" s="176" t="s">
        <v>481</v>
      </c>
      <c r="M21" s="176" t="s">
        <v>481</v>
      </c>
      <c r="N21" s="176" t="s">
        <v>481</v>
      </c>
      <c r="O21" s="177" t="s">
        <v>481</v>
      </c>
      <c r="P21" s="175" t="s">
        <v>481</v>
      </c>
      <c r="Q21" s="176" t="s">
        <v>481</v>
      </c>
      <c r="R21" s="63" t="s">
        <v>481</v>
      </c>
      <c r="S21" s="63" t="s">
        <v>481</v>
      </c>
      <c r="T21" s="63" t="s">
        <v>481</v>
      </c>
      <c r="U21" s="64" t="s">
        <v>481</v>
      </c>
      <c r="V21" s="50" t="s">
        <v>481</v>
      </c>
      <c r="W21" s="51" t="s">
        <v>481</v>
      </c>
      <c r="X21" s="51" t="s">
        <v>481</v>
      </c>
      <c r="Y21" s="51" t="s">
        <v>481</v>
      </c>
      <c r="Z21" s="51" t="s">
        <v>481</v>
      </c>
      <c r="AA21" s="52" t="s">
        <v>481</v>
      </c>
      <c r="AB21" s="50" t="s">
        <v>481</v>
      </c>
      <c r="AC21" s="51" t="s">
        <v>481</v>
      </c>
      <c r="AD21" s="51" t="s">
        <v>481</v>
      </c>
      <c r="AE21" s="51" t="s">
        <v>481</v>
      </c>
      <c r="AF21" s="51" t="s">
        <v>481</v>
      </c>
      <c r="AG21" s="52" t="s">
        <v>481</v>
      </c>
      <c r="AH21" s="53" t="s">
        <v>481</v>
      </c>
      <c r="AI21" s="54" t="s">
        <v>481</v>
      </c>
      <c r="AJ21" s="54" t="s">
        <v>481</v>
      </c>
      <c r="AK21" s="54" t="s">
        <v>481</v>
      </c>
      <c r="AL21" s="54" t="s">
        <v>481</v>
      </c>
      <c r="AN21" s="436"/>
      <c r="AO21" s="437"/>
      <c r="AP21" s="437"/>
      <c r="AQ21" s="437"/>
      <c r="AR21" s="437"/>
      <c r="AS21" s="437"/>
      <c r="AT21" s="442"/>
      <c r="AU21" s="443"/>
    </row>
    <row r="22" spans="2:47" ht="15.75" customHeight="1">
      <c r="B22" s="423"/>
      <c r="C22" s="423"/>
      <c r="D22" s="424"/>
      <c r="E22" s="397"/>
      <c r="F22" s="395"/>
      <c r="G22" s="395"/>
      <c r="H22" s="395"/>
      <c r="I22" s="395"/>
      <c r="J22" s="175" t="s">
        <v>481</v>
      </c>
      <c r="K22" s="176" t="s">
        <v>481</v>
      </c>
      <c r="L22" s="176" t="s">
        <v>481</v>
      </c>
      <c r="M22" s="176" t="s">
        <v>481</v>
      </c>
      <c r="N22" s="176" t="s">
        <v>481</v>
      </c>
      <c r="O22" s="177" t="s">
        <v>481</v>
      </c>
      <c r="P22" s="175" t="s">
        <v>481</v>
      </c>
      <c r="Q22" s="176" t="s">
        <v>481</v>
      </c>
      <c r="R22" s="63" t="s">
        <v>481</v>
      </c>
      <c r="S22" s="63" t="s">
        <v>481</v>
      </c>
      <c r="T22" s="63" t="s">
        <v>481</v>
      </c>
      <c r="U22" s="64" t="s">
        <v>481</v>
      </c>
      <c r="V22" s="50" t="s">
        <v>481</v>
      </c>
      <c r="W22" s="51" t="s">
        <v>481</v>
      </c>
      <c r="X22" s="51" t="s">
        <v>481</v>
      </c>
      <c r="Y22" s="51" t="s">
        <v>481</v>
      </c>
      <c r="Z22" s="51" t="s">
        <v>481</v>
      </c>
      <c r="AA22" s="52" t="s">
        <v>481</v>
      </c>
      <c r="AB22" s="50" t="s">
        <v>481</v>
      </c>
      <c r="AC22" s="51" t="s">
        <v>481</v>
      </c>
      <c r="AD22" s="51" t="s">
        <v>481</v>
      </c>
      <c r="AE22" s="51" t="s">
        <v>481</v>
      </c>
      <c r="AF22" s="51" t="s">
        <v>481</v>
      </c>
      <c r="AG22" s="52" t="s">
        <v>481</v>
      </c>
      <c r="AH22" s="53" t="s">
        <v>481</v>
      </c>
      <c r="AI22" s="54" t="s">
        <v>481</v>
      </c>
      <c r="AJ22" s="54" t="s">
        <v>481</v>
      </c>
      <c r="AK22" s="54" t="s">
        <v>481</v>
      </c>
      <c r="AL22" s="54" t="s">
        <v>481</v>
      </c>
      <c r="AN22" s="436"/>
      <c r="AO22" s="437"/>
      <c r="AP22" s="437"/>
      <c r="AQ22" s="437"/>
      <c r="AR22" s="437"/>
      <c r="AS22" s="437"/>
      <c r="AT22" s="442"/>
      <c r="AU22" s="443"/>
    </row>
    <row r="23" spans="2:47" ht="0.75" customHeight="1">
      <c r="B23" s="423"/>
      <c r="C23" s="423"/>
      <c r="D23" s="424"/>
      <c r="E23" s="397"/>
      <c r="F23" s="395"/>
      <c r="G23" s="395"/>
      <c r="H23" s="395"/>
      <c r="I23" s="395"/>
      <c r="J23" s="175" t="s">
        <v>481</v>
      </c>
      <c r="K23" s="176" t="s">
        <v>481</v>
      </c>
      <c r="L23" s="176" t="s">
        <v>481</v>
      </c>
      <c r="M23" s="176" t="s">
        <v>481</v>
      </c>
      <c r="N23" s="176" t="s">
        <v>481</v>
      </c>
      <c r="O23" s="177" t="s">
        <v>481</v>
      </c>
      <c r="P23" s="175" t="s">
        <v>481</v>
      </c>
      <c r="Q23" s="176" t="s">
        <v>481</v>
      </c>
      <c r="R23" s="63" t="s">
        <v>481</v>
      </c>
      <c r="S23" s="63" t="s">
        <v>481</v>
      </c>
      <c r="T23" s="63" t="s">
        <v>481</v>
      </c>
      <c r="U23" s="64" t="s">
        <v>481</v>
      </c>
      <c r="V23" s="50" t="s">
        <v>481</v>
      </c>
      <c r="W23" s="51" t="s">
        <v>481</v>
      </c>
      <c r="X23" s="51" t="s">
        <v>481</v>
      </c>
      <c r="Y23" s="51" t="s">
        <v>481</v>
      </c>
      <c r="Z23" s="51" t="s">
        <v>481</v>
      </c>
      <c r="AA23" s="52" t="s">
        <v>481</v>
      </c>
      <c r="AB23" s="50" t="s">
        <v>481</v>
      </c>
      <c r="AC23" s="51" t="s">
        <v>481</v>
      </c>
      <c r="AD23" s="51" t="s">
        <v>481</v>
      </c>
      <c r="AE23" s="51" t="s">
        <v>481</v>
      </c>
      <c r="AF23" s="51" t="s">
        <v>481</v>
      </c>
      <c r="AG23" s="52" t="s">
        <v>481</v>
      </c>
      <c r="AH23" s="53" t="s">
        <v>481</v>
      </c>
      <c r="AI23" s="54" t="s">
        <v>481</v>
      </c>
      <c r="AJ23" s="54" t="s">
        <v>481</v>
      </c>
      <c r="AK23" s="54" t="s">
        <v>481</v>
      </c>
      <c r="AL23" s="54" t="s">
        <v>481</v>
      </c>
      <c r="AN23" s="436"/>
      <c r="AO23" s="437"/>
      <c r="AP23" s="437"/>
      <c r="AQ23" s="437"/>
      <c r="AR23" s="437"/>
      <c r="AS23" s="437"/>
      <c r="AT23" s="442"/>
      <c r="AU23" s="443"/>
    </row>
    <row r="24" spans="2:47" ht="15.75" hidden="1" customHeight="1">
      <c r="B24" s="423"/>
      <c r="C24" s="423"/>
      <c r="D24" s="424"/>
      <c r="E24" s="397"/>
      <c r="F24" s="395"/>
      <c r="G24" s="395"/>
      <c r="H24" s="395"/>
      <c r="I24" s="395"/>
      <c r="J24" s="175" t="s">
        <v>481</v>
      </c>
      <c r="K24" s="176" t="s">
        <v>481</v>
      </c>
      <c r="L24" s="176" t="s">
        <v>481</v>
      </c>
      <c r="M24" s="176" t="s">
        <v>481</v>
      </c>
      <c r="N24" s="176" t="s">
        <v>481</v>
      </c>
      <c r="O24" s="177" t="s">
        <v>481</v>
      </c>
      <c r="P24" s="175" t="s">
        <v>481</v>
      </c>
      <c r="Q24" s="176" t="s">
        <v>481</v>
      </c>
      <c r="R24" s="63" t="s">
        <v>481</v>
      </c>
      <c r="S24" s="63" t="s">
        <v>481</v>
      </c>
      <c r="T24" s="63" t="s">
        <v>481</v>
      </c>
      <c r="U24" s="64" t="s">
        <v>481</v>
      </c>
      <c r="V24" s="50" t="s">
        <v>481</v>
      </c>
      <c r="W24" s="51" t="s">
        <v>481</v>
      </c>
      <c r="X24" s="51" t="s">
        <v>481</v>
      </c>
      <c r="Y24" s="51" t="s">
        <v>481</v>
      </c>
      <c r="Z24" s="51" t="s">
        <v>481</v>
      </c>
      <c r="AA24" s="52" t="s">
        <v>481</v>
      </c>
      <c r="AB24" s="50" t="s">
        <v>481</v>
      </c>
      <c r="AC24" s="51" t="s">
        <v>481</v>
      </c>
      <c r="AD24" s="51" t="s">
        <v>481</v>
      </c>
      <c r="AE24" s="51" t="s">
        <v>481</v>
      </c>
      <c r="AF24" s="51" t="s">
        <v>481</v>
      </c>
      <c r="AG24" s="52" t="s">
        <v>481</v>
      </c>
      <c r="AH24" s="53" t="s">
        <v>481</v>
      </c>
      <c r="AI24" s="54" t="s">
        <v>481</v>
      </c>
      <c r="AJ24" s="54" t="s">
        <v>481</v>
      </c>
      <c r="AK24" s="54" t="s">
        <v>481</v>
      </c>
      <c r="AL24" s="54" t="s">
        <v>481</v>
      </c>
      <c r="AN24" s="436"/>
      <c r="AO24" s="437"/>
      <c r="AP24" s="437"/>
      <c r="AQ24" s="437"/>
      <c r="AR24" s="437"/>
      <c r="AS24" s="437"/>
      <c r="AT24" s="442"/>
      <c r="AU24" s="443"/>
    </row>
    <row r="25" spans="2:47" ht="15.75" hidden="1" customHeight="1" thickBot="1">
      <c r="B25" s="423"/>
      <c r="C25" s="423"/>
      <c r="D25" s="424"/>
      <c r="E25" s="397"/>
      <c r="F25" s="395"/>
      <c r="G25" s="395"/>
      <c r="H25" s="395"/>
      <c r="I25" s="395"/>
      <c r="J25" s="175" t="s">
        <v>481</v>
      </c>
      <c r="K25" s="176" t="s">
        <v>481</v>
      </c>
      <c r="L25" s="176" t="s">
        <v>481</v>
      </c>
      <c r="M25" s="176" t="s">
        <v>481</v>
      </c>
      <c r="N25" s="176" t="s">
        <v>481</v>
      </c>
      <c r="O25" s="177" t="s">
        <v>481</v>
      </c>
      <c r="P25" s="175" t="s">
        <v>481</v>
      </c>
      <c r="Q25" s="176" t="s">
        <v>481</v>
      </c>
      <c r="R25" s="63" t="s">
        <v>481</v>
      </c>
      <c r="S25" s="63" t="s">
        <v>481</v>
      </c>
      <c r="T25" s="63" t="s">
        <v>481</v>
      </c>
      <c r="U25" s="64" t="s">
        <v>481</v>
      </c>
      <c r="V25" s="50" t="s">
        <v>481</v>
      </c>
      <c r="W25" s="51" t="s">
        <v>481</v>
      </c>
      <c r="X25" s="51" t="s">
        <v>481</v>
      </c>
      <c r="Y25" s="51" t="s">
        <v>481</v>
      </c>
      <c r="Z25" s="51" t="s">
        <v>481</v>
      </c>
      <c r="AA25" s="52" t="s">
        <v>481</v>
      </c>
      <c r="AB25" s="50" t="s">
        <v>481</v>
      </c>
      <c r="AC25" s="51" t="s">
        <v>481</v>
      </c>
      <c r="AD25" s="51" t="s">
        <v>481</v>
      </c>
      <c r="AE25" s="51" t="s">
        <v>481</v>
      </c>
      <c r="AF25" s="51" t="s">
        <v>481</v>
      </c>
      <c r="AG25" s="52" t="s">
        <v>481</v>
      </c>
      <c r="AH25" s="53" t="s">
        <v>481</v>
      </c>
      <c r="AI25" s="54" t="s">
        <v>481</v>
      </c>
      <c r="AJ25" s="54" t="s">
        <v>481</v>
      </c>
      <c r="AK25" s="54" t="s">
        <v>481</v>
      </c>
      <c r="AL25" s="54" t="s">
        <v>481</v>
      </c>
      <c r="AN25" s="436"/>
      <c r="AO25" s="437"/>
      <c r="AP25" s="437"/>
      <c r="AQ25" s="437"/>
      <c r="AR25" s="437"/>
      <c r="AS25" s="437"/>
      <c r="AT25" s="442"/>
      <c r="AU25" s="443"/>
    </row>
    <row r="26" spans="2:47" ht="15.75" hidden="1" customHeight="1" thickBot="1">
      <c r="B26" s="423"/>
      <c r="C26" s="423"/>
      <c r="D26" s="424"/>
      <c r="E26" s="397"/>
      <c r="F26" s="395"/>
      <c r="G26" s="395"/>
      <c r="H26" s="395"/>
      <c r="I26" s="395"/>
      <c r="J26" s="175" t="s">
        <v>481</v>
      </c>
      <c r="K26" s="176" t="s">
        <v>481</v>
      </c>
      <c r="L26" s="176" t="s">
        <v>481</v>
      </c>
      <c r="M26" s="176" t="s">
        <v>481</v>
      </c>
      <c r="N26" s="176" t="s">
        <v>481</v>
      </c>
      <c r="O26" s="177" t="s">
        <v>481</v>
      </c>
      <c r="P26" s="175" t="s">
        <v>481</v>
      </c>
      <c r="Q26" s="176" t="s">
        <v>481</v>
      </c>
      <c r="R26" s="63" t="s">
        <v>481</v>
      </c>
      <c r="S26" s="63" t="s">
        <v>481</v>
      </c>
      <c r="T26" s="63" t="s">
        <v>481</v>
      </c>
      <c r="U26" s="64" t="s">
        <v>481</v>
      </c>
      <c r="V26" s="50" t="s">
        <v>481</v>
      </c>
      <c r="W26" s="51" t="s">
        <v>481</v>
      </c>
      <c r="X26" s="51" t="s">
        <v>481</v>
      </c>
      <c r="Y26" s="51" t="s">
        <v>481</v>
      </c>
      <c r="Z26" s="51" t="s">
        <v>481</v>
      </c>
      <c r="AA26" s="52" t="s">
        <v>481</v>
      </c>
      <c r="AB26" s="50" t="s">
        <v>481</v>
      </c>
      <c r="AC26" s="51" t="s">
        <v>481</v>
      </c>
      <c r="AD26" s="51" t="s">
        <v>481</v>
      </c>
      <c r="AE26" s="51" t="s">
        <v>481</v>
      </c>
      <c r="AF26" s="51" t="s">
        <v>481</v>
      </c>
      <c r="AG26" s="52" t="s">
        <v>481</v>
      </c>
      <c r="AH26" s="53" t="s">
        <v>481</v>
      </c>
      <c r="AI26" s="54" t="s">
        <v>481</v>
      </c>
      <c r="AJ26" s="54" t="s">
        <v>481</v>
      </c>
      <c r="AK26" s="54" t="s">
        <v>481</v>
      </c>
      <c r="AL26" s="54" t="s">
        <v>481</v>
      </c>
      <c r="AN26" s="436"/>
      <c r="AO26" s="437"/>
      <c r="AP26" s="437"/>
      <c r="AQ26" s="437"/>
      <c r="AR26" s="437"/>
      <c r="AS26" s="437"/>
      <c r="AT26" s="442"/>
      <c r="AU26" s="443"/>
    </row>
    <row r="27" spans="2:47" ht="21" customHeight="1" thickBot="1">
      <c r="B27" s="423"/>
      <c r="C27" s="423"/>
      <c r="D27" s="424"/>
      <c r="E27" s="398"/>
      <c r="F27" s="399"/>
      <c r="G27" s="399"/>
      <c r="H27" s="399"/>
      <c r="I27" s="399"/>
      <c r="J27" s="178" t="s">
        <v>481</v>
      </c>
      <c r="K27" s="179" t="s">
        <v>481</v>
      </c>
      <c r="L27" s="179" t="s">
        <v>481</v>
      </c>
      <c r="M27" s="179" t="s">
        <v>481</v>
      </c>
      <c r="N27" s="179" t="s">
        <v>481</v>
      </c>
      <c r="O27" s="180" t="s">
        <v>481</v>
      </c>
      <c r="P27" s="178" t="s">
        <v>481</v>
      </c>
      <c r="Q27" s="179" t="s">
        <v>481</v>
      </c>
      <c r="R27" s="66" t="s">
        <v>481</v>
      </c>
      <c r="S27" s="66" t="s">
        <v>481</v>
      </c>
      <c r="T27" s="66" t="s">
        <v>481</v>
      </c>
      <c r="U27" s="67" t="s">
        <v>481</v>
      </c>
      <c r="V27" s="55" t="s">
        <v>481</v>
      </c>
      <c r="W27" s="56" t="s">
        <v>481</v>
      </c>
      <c r="X27" s="56" t="s">
        <v>481</v>
      </c>
      <c r="Y27" s="56" t="s">
        <v>481</v>
      </c>
      <c r="Z27" s="56" t="s">
        <v>481</v>
      </c>
      <c r="AA27" s="57" t="s">
        <v>481</v>
      </c>
      <c r="AB27" s="55" t="s">
        <v>481</v>
      </c>
      <c r="AC27" s="56" t="s">
        <v>481</v>
      </c>
      <c r="AD27" s="56" t="s">
        <v>481</v>
      </c>
      <c r="AE27" s="56" t="s">
        <v>481</v>
      </c>
      <c r="AF27" s="56" t="s">
        <v>481</v>
      </c>
      <c r="AG27" s="57" t="s">
        <v>481</v>
      </c>
      <c r="AH27" s="58" t="s">
        <v>481</v>
      </c>
      <c r="AI27" s="59" t="s">
        <v>481</v>
      </c>
      <c r="AJ27" s="59" t="s">
        <v>481</v>
      </c>
      <c r="AK27" s="59" t="s">
        <v>481</v>
      </c>
      <c r="AL27" s="59" t="s">
        <v>481</v>
      </c>
      <c r="AN27" s="438"/>
      <c r="AO27" s="439"/>
      <c r="AP27" s="439"/>
      <c r="AQ27" s="439"/>
      <c r="AR27" s="439"/>
      <c r="AS27" s="439"/>
      <c r="AT27" s="444"/>
      <c r="AU27" s="445"/>
    </row>
    <row r="28" spans="2:47" ht="15.75" customHeight="1">
      <c r="B28" s="423"/>
      <c r="C28" s="423"/>
      <c r="D28" s="424"/>
      <c r="E28" s="391" t="s">
        <v>487</v>
      </c>
      <c r="F28" s="392"/>
      <c r="G28" s="392"/>
      <c r="H28" s="392"/>
      <c r="I28" s="393"/>
      <c r="J28" s="172" t="s">
        <v>481</v>
      </c>
      <c r="K28" s="173" t="s">
        <v>481</v>
      </c>
      <c r="L28" s="173" t="s">
        <v>481</v>
      </c>
      <c r="M28" s="173" t="s">
        <v>481</v>
      </c>
      <c r="N28" s="173" t="s">
        <v>481</v>
      </c>
      <c r="O28" s="174" t="s">
        <v>481</v>
      </c>
      <c r="P28" s="172" t="s">
        <v>481</v>
      </c>
      <c r="Q28" s="173" t="s">
        <v>481</v>
      </c>
      <c r="R28" s="173" t="s">
        <v>481</v>
      </c>
      <c r="S28" s="173" t="s">
        <v>481</v>
      </c>
      <c r="T28" s="173" t="s">
        <v>481</v>
      </c>
      <c r="U28" s="174" t="s">
        <v>481</v>
      </c>
      <c r="V28" s="172" t="s">
        <v>481</v>
      </c>
      <c r="W28" s="173" t="s">
        <v>481</v>
      </c>
      <c r="X28" s="60" t="s">
        <v>481</v>
      </c>
      <c r="Y28" s="60" t="s">
        <v>481</v>
      </c>
      <c r="Z28" s="60" t="s">
        <v>481</v>
      </c>
      <c r="AA28" s="61" t="s">
        <v>481</v>
      </c>
      <c r="AB28" s="45" t="s">
        <v>481</v>
      </c>
      <c r="AC28" s="46" t="s">
        <v>481</v>
      </c>
      <c r="AD28" s="46" t="s">
        <v>481</v>
      </c>
      <c r="AE28" s="46" t="s">
        <v>481</v>
      </c>
      <c r="AF28" s="46" t="s">
        <v>481</v>
      </c>
      <c r="AG28" s="47" t="s">
        <v>481</v>
      </c>
      <c r="AH28" s="48" t="s">
        <v>481</v>
      </c>
      <c r="AI28" s="49" t="s">
        <v>481</v>
      </c>
      <c r="AJ28" s="49" t="s">
        <v>481</v>
      </c>
      <c r="AK28" s="49" t="s">
        <v>481</v>
      </c>
      <c r="AL28" s="49" t="s">
        <v>481</v>
      </c>
      <c r="AN28" s="401" t="s">
        <v>410</v>
      </c>
      <c r="AO28" s="402"/>
      <c r="AP28" s="402"/>
      <c r="AQ28" s="402"/>
      <c r="AR28" s="402"/>
      <c r="AS28" s="402"/>
      <c r="AT28" s="409" t="s">
        <v>488</v>
      </c>
      <c r="AU28" s="409"/>
    </row>
    <row r="29" spans="2:47" ht="15.75">
      <c r="B29" s="423"/>
      <c r="C29" s="423"/>
      <c r="D29" s="424"/>
      <c r="E29" s="394"/>
      <c r="F29" s="395"/>
      <c r="G29" s="395"/>
      <c r="H29" s="395"/>
      <c r="I29" s="396"/>
      <c r="J29" s="175" t="s">
        <v>481</v>
      </c>
      <c r="K29" s="176" t="s">
        <v>481</v>
      </c>
      <c r="L29" s="176" t="s">
        <v>481</v>
      </c>
      <c r="M29" s="176" t="s">
        <v>481</v>
      </c>
      <c r="N29" s="176" t="s">
        <v>481</v>
      </c>
      <c r="O29" s="177" t="s">
        <v>481</v>
      </c>
      <c r="P29" s="175" t="s">
        <v>481</v>
      </c>
      <c r="Q29" s="176" t="s">
        <v>481</v>
      </c>
      <c r="R29" s="176" t="s">
        <v>481</v>
      </c>
      <c r="S29" s="176" t="s">
        <v>481</v>
      </c>
      <c r="T29" s="176" t="s">
        <v>481</v>
      </c>
      <c r="U29" s="177" t="s">
        <v>481</v>
      </c>
      <c r="V29" s="175" t="s">
        <v>481</v>
      </c>
      <c r="W29" s="176" t="s">
        <v>481</v>
      </c>
      <c r="X29" s="63" t="s">
        <v>481</v>
      </c>
      <c r="Y29" s="63" t="s">
        <v>481</v>
      </c>
      <c r="Z29" s="63" t="s">
        <v>481</v>
      </c>
      <c r="AA29" s="64" t="s">
        <v>481</v>
      </c>
      <c r="AB29" s="50" t="s">
        <v>481</v>
      </c>
      <c r="AC29" s="51" t="s">
        <v>481</v>
      </c>
      <c r="AD29" s="51" t="s">
        <v>481</v>
      </c>
      <c r="AE29" s="51" t="s">
        <v>481</v>
      </c>
      <c r="AF29" s="51" t="s">
        <v>481</v>
      </c>
      <c r="AG29" s="52" t="s">
        <v>481</v>
      </c>
      <c r="AH29" s="53" t="s">
        <v>481</v>
      </c>
      <c r="AI29" s="54" t="s">
        <v>481</v>
      </c>
      <c r="AJ29" s="54" t="s">
        <v>481</v>
      </c>
      <c r="AK29" s="54" t="s">
        <v>481</v>
      </c>
      <c r="AL29" s="54" t="s">
        <v>481</v>
      </c>
      <c r="AN29" s="403"/>
      <c r="AO29" s="404"/>
      <c r="AP29" s="404"/>
      <c r="AQ29" s="404"/>
      <c r="AR29" s="404"/>
      <c r="AS29" s="404"/>
      <c r="AT29" s="409"/>
      <c r="AU29" s="409"/>
    </row>
    <row r="30" spans="2:47" ht="15.75">
      <c r="B30" s="423"/>
      <c r="C30" s="423"/>
      <c r="D30" s="424"/>
      <c r="E30" s="397"/>
      <c r="F30" s="395"/>
      <c r="G30" s="395"/>
      <c r="H30" s="395"/>
      <c r="I30" s="396"/>
      <c r="J30" s="175" t="s">
        <v>481</v>
      </c>
      <c r="K30" s="176" t="s">
        <v>481</v>
      </c>
      <c r="L30" s="176" t="s">
        <v>481</v>
      </c>
      <c r="M30" s="176" t="s">
        <v>481</v>
      </c>
      <c r="N30" s="176" t="s">
        <v>481</v>
      </c>
      <c r="O30" s="177" t="s">
        <v>481</v>
      </c>
      <c r="P30" s="175" t="s">
        <v>481</v>
      </c>
      <c r="Q30" s="176" t="s">
        <v>481</v>
      </c>
      <c r="R30" s="176" t="s">
        <v>481</v>
      </c>
      <c r="S30" s="176" t="s">
        <v>481</v>
      </c>
      <c r="T30" s="176" t="s">
        <v>481</v>
      </c>
      <c r="U30" s="177" t="s">
        <v>481</v>
      </c>
      <c r="V30" s="175" t="s">
        <v>481</v>
      </c>
      <c r="W30" s="176" t="s">
        <v>481</v>
      </c>
      <c r="X30" s="63" t="s">
        <v>481</v>
      </c>
      <c r="Y30" s="63" t="s">
        <v>481</v>
      </c>
      <c r="Z30" s="63" t="s">
        <v>481</v>
      </c>
      <c r="AA30" s="64" t="s">
        <v>481</v>
      </c>
      <c r="AB30" s="50" t="s">
        <v>481</v>
      </c>
      <c r="AC30" s="51" t="s">
        <v>481</v>
      </c>
      <c r="AD30" s="51" t="s">
        <v>481</v>
      </c>
      <c r="AE30" s="51" t="s">
        <v>481</v>
      </c>
      <c r="AF30" s="51" t="s">
        <v>481</v>
      </c>
      <c r="AG30" s="52" t="s">
        <v>481</v>
      </c>
      <c r="AH30" s="53" t="s">
        <v>481</v>
      </c>
      <c r="AI30" s="54" t="s">
        <v>481</v>
      </c>
      <c r="AJ30" s="54" t="s">
        <v>481</v>
      </c>
      <c r="AK30" s="54" t="s">
        <v>481</v>
      </c>
      <c r="AL30" s="54" t="s">
        <v>481</v>
      </c>
      <c r="AN30" s="403"/>
      <c r="AO30" s="404"/>
      <c r="AP30" s="404"/>
      <c r="AQ30" s="404"/>
      <c r="AR30" s="404"/>
      <c r="AS30" s="404"/>
      <c r="AT30" s="409"/>
      <c r="AU30" s="409"/>
    </row>
    <row r="31" spans="2:47" ht="15.75">
      <c r="B31" s="423"/>
      <c r="C31" s="423"/>
      <c r="D31" s="424"/>
      <c r="E31" s="397"/>
      <c r="F31" s="395"/>
      <c r="G31" s="395"/>
      <c r="H31" s="395"/>
      <c r="I31" s="396"/>
      <c r="J31" s="175" t="s">
        <v>481</v>
      </c>
      <c r="K31" s="176" t="s">
        <v>481</v>
      </c>
      <c r="L31" s="176" t="s">
        <v>481</v>
      </c>
      <c r="M31" s="176" t="s">
        <v>481</v>
      </c>
      <c r="N31" s="176" t="s">
        <v>481</v>
      </c>
      <c r="O31" s="177" t="s">
        <v>481</v>
      </c>
      <c r="P31" s="175" t="s">
        <v>481</v>
      </c>
      <c r="Q31" s="176" t="s">
        <v>481</v>
      </c>
      <c r="R31" s="176" t="s">
        <v>481</v>
      </c>
      <c r="S31" s="176" t="s">
        <v>481</v>
      </c>
      <c r="T31" s="176" t="s">
        <v>481</v>
      </c>
      <c r="U31" s="177" t="s">
        <v>481</v>
      </c>
      <c r="V31" s="175" t="s">
        <v>481</v>
      </c>
      <c r="W31" s="176" t="s">
        <v>481</v>
      </c>
      <c r="X31" s="63" t="s">
        <v>481</v>
      </c>
      <c r="Y31" s="63" t="s">
        <v>481</v>
      </c>
      <c r="Z31" s="63" t="s">
        <v>481</v>
      </c>
      <c r="AA31" s="64" t="s">
        <v>481</v>
      </c>
      <c r="AB31" s="50" t="s">
        <v>481</v>
      </c>
      <c r="AC31" s="51" t="s">
        <v>481</v>
      </c>
      <c r="AD31" s="51" t="s">
        <v>481</v>
      </c>
      <c r="AE31" s="51" t="s">
        <v>481</v>
      </c>
      <c r="AF31" s="51" t="s">
        <v>481</v>
      </c>
      <c r="AG31" s="52" t="s">
        <v>481</v>
      </c>
      <c r="AH31" s="53" t="s">
        <v>481</v>
      </c>
      <c r="AI31" s="54" t="s">
        <v>481</v>
      </c>
      <c r="AJ31" s="54" t="s">
        <v>481</v>
      </c>
      <c r="AK31" s="54" t="s">
        <v>481</v>
      </c>
      <c r="AL31" s="54" t="s">
        <v>481</v>
      </c>
      <c r="AN31" s="403"/>
      <c r="AO31" s="404"/>
      <c r="AP31" s="404"/>
      <c r="AQ31" s="404"/>
      <c r="AR31" s="404"/>
      <c r="AS31" s="404"/>
      <c r="AT31" s="409"/>
      <c r="AU31" s="409"/>
    </row>
    <row r="32" spans="2:47" ht="15.75">
      <c r="B32" s="423"/>
      <c r="C32" s="423"/>
      <c r="D32" s="424"/>
      <c r="E32" s="397"/>
      <c r="F32" s="395"/>
      <c r="G32" s="395"/>
      <c r="H32" s="395"/>
      <c r="I32" s="396"/>
      <c r="J32" s="175" t="s">
        <v>481</v>
      </c>
      <c r="K32" s="176" t="s">
        <v>481</v>
      </c>
      <c r="L32" s="176" t="s">
        <v>481</v>
      </c>
      <c r="M32" s="176" t="s">
        <v>481</v>
      </c>
      <c r="N32" s="176" t="s">
        <v>481</v>
      </c>
      <c r="O32" s="177" t="s">
        <v>481</v>
      </c>
      <c r="P32" s="175" t="s">
        <v>481</v>
      </c>
      <c r="Q32" s="176" t="s">
        <v>481</v>
      </c>
      <c r="R32" s="176" t="s">
        <v>481</v>
      </c>
      <c r="S32" s="176" t="s">
        <v>481</v>
      </c>
      <c r="T32" s="176" t="s">
        <v>481</v>
      </c>
      <c r="U32" s="177" t="s">
        <v>481</v>
      </c>
      <c r="V32" s="175" t="s">
        <v>481</v>
      </c>
      <c r="W32" s="176" t="s">
        <v>481</v>
      </c>
      <c r="X32" s="63" t="s">
        <v>481</v>
      </c>
      <c r="Y32" s="63" t="s">
        <v>481</v>
      </c>
      <c r="Z32" s="63" t="s">
        <v>481</v>
      </c>
      <c r="AA32" s="64" t="s">
        <v>481</v>
      </c>
      <c r="AB32" s="50" t="s">
        <v>481</v>
      </c>
      <c r="AC32" s="51" t="s">
        <v>481</v>
      </c>
      <c r="AD32" s="51" t="s">
        <v>481</v>
      </c>
      <c r="AE32" s="51" t="s">
        <v>481</v>
      </c>
      <c r="AF32" s="51" t="s">
        <v>481</v>
      </c>
      <c r="AG32" s="52" t="s">
        <v>481</v>
      </c>
      <c r="AH32" s="53" t="s">
        <v>481</v>
      </c>
      <c r="AI32" s="54" t="s">
        <v>481</v>
      </c>
      <c r="AJ32" s="54" t="s">
        <v>481</v>
      </c>
      <c r="AK32" s="54" t="s">
        <v>481</v>
      </c>
      <c r="AL32" s="54" t="s">
        <v>481</v>
      </c>
      <c r="AN32" s="403"/>
      <c r="AO32" s="404"/>
      <c r="AP32" s="404"/>
      <c r="AQ32" s="404"/>
      <c r="AR32" s="404"/>
      <c r="AS32" s="404"/>
      <c r="AT32" s="409"/>
      <c r="AU32" s="409"/>
    </row>
    <row r="33" spans="2:47" ht="15.75">
      <c r="B33" s="423"/>
      <c r="C33" s="423"/>
      <c r="D33" s="424"/>
      <c r="E33" s="397"/>
      <c r="F33" s="395"/>
      <c r="G33" s="395"/>
      <c r="H33" s="395"/>
      <c r="I33" s="396"/>
      <c r="J33" s="175" t="s">
        <v>481</v>
      </c>
      <c r="K33" s="176" t="s">
        <v>481</v>
      </c>
      <c r="L33" s="176" t="s">
        <v>481</v>
      </c>
      <c r="M33" s="176" t="s">
        <v>481</v>
      </c>
      <c r="N33" s="176" t="s">
        <v>481</v>
      </c>
      <c r="O33" s="177" t="s">
        <v>481</v>
      </c>
      <c r="P33" s="175" t="s">
        <v>481</v>
      </c>
      <c r="Q33" s="176" t="s">
        <v>481</v>
      </c>
      <c r="R33" s="176" t="s">
        <v>481</v>
      </c>
      <c r="S33" s="176" t="s">
        <v>481</v>
      </c>
      <c r="T33" s="176" t="s">
        <v>481</v>
      </c>
      <c r="U33" s="177" t="s">
        <v>481</v>
      </c>
      <c r="V33" s="175" t="s">
        <v>481</v>
      </c>
      <c r="W33" s="176" t="s">
        <v>481</v>
      </c>
      <c r="X33" s="63" t="s">
        <v>481</v>
      </c>
      <c r="Y33" s="63" t="s">
        <v>481</v>
      </c>
      <c r="Z33" s="63" t="s">
        <v>481</v>
      </c>
      <c r="AA33" s="64" t="s">
        <v>481</v>
      </c>
      <c r="AB33" s="50" t="s">
        <v>481</v>
      </c>
      <c r="AC33" s="51" t="s">
        <v>481</v>
      </c>
      <c r="AD33" s="51" t="s">
        <v>481</v>
      </c>
      <c r="AE33" s="51" t="s">
        <v>481</v>
      </c>
      <c r="AF33" s="51" t="s">
        <v>481</v>
      </c>
      <c r="AG33" s="52" t="s">
        <v>481</v>
      </c>
      <c r="AH33" s="53" t="s">
        <v>481</v>
      </c>
      <c r="AI33" s="54" t="s">
        <v>481</v>
      </c>
      <c r="AJ33" s="54" t="s">
        <v>481</v>
      </c>
      <c r="AK33" s="54" t="s">
        <v>481</v>
      </c>
      <c r="AL33" s="54" t="s">
        <v>481</v>
      </c>
      <c r="AN33" s="403"/>
      <c r="AO33" s="404"/>
      <c r="AP33" s="404"/>
      <c r="AQ33" s="404"/>
      <c r="AR33" s="404"/>
      <c r="AS33" s="404"/>
      <c r="AT33" s="409"/>
      <c r="AU33" s="409"/>
    </row>
    <row r="34" spans="2:47" ht="15.75">
      <c r="B34" s="423"/>
      <c r="C34" s="423"/>
      <c r="D34" s="424"/>
      <c r="E34" s="397"/>
      <c r="F34" s="395"/>
      <c r="G34" s="395"/>
      <c r="H34" s="395"/>
      <c r="I34" s="396"/>
      <c r="J34" s="175" t="s">
        <v>481</v>
      </c>
      <c r="K34" s="176" t="s">
        <v>481</v>
      </c>
      <c r="L34" s="176" t="s">
        <v>481</v>
      </c>
      <c r="M34" s="176" t="s">
        <v>481</v>
      </c>
      <c r="N34" s="176" t="s">
        <v>481</v>
      </c>
      <c r="O34" s="177" t="s">
        <v>481</v>
      </c>
      <c r="P34" s="175" t="s">
        <v>481</v>
      </c>
      <c r="Q34" s="176" t="s">
        <v>481</v>
      </c>
      <c r="R34" s="176" t="s">
        <v>481</v>
      </c>
      <c r="S34" s="176" t="s">
        <v>481</v>
      </c>
      <c r="T34" s="176" t="s">
        <v>481</v>
      </c>
      <c r="U34" s="177" t="s">
        <v>481</v>
      </c>
      <c r="V34" s="175" t="s">
        <v>481</v>
      </c>
      <c r="W34" s="176" t="s">
        <v>481</v>
      </c>
      <c r="X34" s="63" t="s">
        <v>481</v>
      </c>
      <c r="Y34" s="63" t="s">
        <v>481</v>
      </c>
      <c r="Z34" s="63" t="s">
        <v>481</v>
      </c>
      <c r="AA34" s="64" t="s">
        <v>481</v>
      </c>
      <c r="AB34" s="50" t="s">
        <v>481</v>
      </c>
      <c r="AC34" s="51" t="s">
        <v>481</v>
      </c>
      <c r="AD34" s="51" t="s">
        <v>481</v>
      </c>
      <c r="AE34" s="51" t="s">
        <v>481</v>
      </c>
      <c r="AF34" s="51" t="s">
        <v>481</v>
      </c>
      <c r="AG34" s="52" t="s">
        <v>481</v>
      </c>
      <c r="AH34" s="53" t="s">
        <v>481</v>
      </c>
      <c r="AI34" s="54" t="s">
        <v>481</v>
      </c>
      <c r="AJ34" s="54" t="s">
        <v>481</v>
      </c>
      <c r="AK34" s="54" t="s">
        <v>481</v>
      </c>
      <c r="AL34" s="54" t="s">
        <v>481</v>
      </c>
      <c r="AN34" s="403"/>
      <c r="AO34" s="404"/>
      <c r="AP34" s="404"/>
      <c r="AQ34" s="404"/>
      <c r="AR34" s="404"/>
      <c r="AS34" s="404"/>
      <c r="AT34" s="409"/>
      <c r="AU34" s="409"/>
    </row>
    <row r="35" spans="2:47" ht="6" customHeight="1" thickBot="1">
      <c r="B35" s="423"/>
      <c r="C35" s="423"/>
      <c r="D35" s="424"/>
      <c r="E35" s="397"/>
      <c r="F35" s="395"/>
      <c r="G35" s="395"/>
      <c r="H35" s="395"/>
      <c r="I35" s="396"/>
      <c r="J35" s="175" t="s">
        <v>481</v>
      </c>
      <c r="K35" s="176" t="s">
        <v>481</v>
      </c>
      <c r="L35" s="176" t="s">
        <v>481</v>
      </c>
      <c r="M35" s="176" t="s">
        <v>481</v>
      </c>
      <c r="N35" s="176" t="s">
        <v>481</v>
      </c>
      <c r="O35" s="177" t="s">
        <v>481</v>
      </c>
      <c r="P35" s="175" t="s">
        <v>481</v>
      </c>
      <c r="Q35" s="176" t="s">
        <v>481</v>
      </c>
      <c r="R35" s="176" t="s">
        <v>481</v>
      </c>
      <c r="S35" s="176" t="s">
        <v>481</v>
      </c>
      <c r="T35" s="176" t="s">
        <v>481</v>
      </c>
      <c r="U35" s="177" t="s">
        <v>481</v>
      </c>
      <c r="V35" s="175" t="s">
        <v>481</v>
      </c>
      <c r="W35" s="176" t="s">
        <v>481</v>
      </c>
      <c r="X35" s="63" t="s">
        <v>481</v>
      </c>
      <c r="Y35" s="63" t="s">
        <v>481</v>
      </c>
      <c r="Z35" s="63" t="s">
        <v>481</v>
      </c>
      <c r="AA35" s="64" t="s">
        <v>481</v>
      </c>
      <c r="AB35" s="50" t="s">
        <v>481</v>
      </c>
      <c r="AC35" s="51" t="s">
        <v>481</v>
      </c>
      <c r="AD35" s="51" t="s">
        <v>481</v>
      </c>
      <c r="AE35" s="51" t="s">
        <v>481</v>
      </c>
      <c r="AF35" s="51" t="s">
        <v>481</v>
      </c>
      <c r="AG35" s="52" t="s">
        <v>481</v>
      </c>
      <c r="AH35" s="53" t="s">
        <v>481</v>
      </c>
      <c r="AI35" s="54" t="s">
        <v>481</v>
      </c>
      <c r="AJ35" s="54" t="s">
        <v>481</v>
      </c>
      <c r="AK35" s="54" t="s">
        <v>481</v>
      </c>
      <c r="AL35" s="54" t="s">
        <v>481</v>
      </c>
      <c r="AN35" s="403"/>
      <c r="AO35" s="404"/>
      <c r="AP35" s="404"/>
      <c r="AQ35" s="404"/>
      <c r="AR35" s="404"/>
      <c r="AS35" s="404"/>
      <c r="AT35" s="409"/>
      <c r="AU35" s="409"/>
    </row>
    <row r="36" spans="2:47" ht="16.5" hidden="1" thickBot="1">
      <c r="B36" s="423"/>
      <c r="C36" s="423"/>
      <c r="D36" s="424"/>
      <c r="E36" s="397"/>
      <c r="F36" s="395"/>
      <c r="G36" s="395"/>
      <c r="H36" s="395"/>
      <c r="I36" s="396"/>
      <c r="J36" s="62" t="s">
        <v>481</v>
      </c>
      <c r="K36" s="63" t="s">
        <v>481</v>
      </c>
      <c r="L36" s="63" t="s">
        <v>481</v>
      </c>
      <c r="M36" s="63" t="s">
        <v>481</v>
      </c>
      <c r="N36" s="63" t="s">
        <v>481</v>
      </c>
      <c r="O36" s="64" t="s">
        <v>481</v>
      </c>
      <c r="P36" s="62" t="s">
        <v>481</v>
      </c>
      <c r="Q36" s="63" t="s">
        <v>481</v>
      </c>
      <c r="R36" s="63" t="s">
        <v>481</v>
      </c>
      <c r="S36" s="63" t="s">
        <v>481</v>
      </c>
      <c r="T36" s="63" t="s">
        <v>481</v>
      </c>
      <c r="U36" s="64" t="s">
        <v>481</v>
      </c>
      <c r="V36" s="62" t="s">
        <v>481</v>
      </c>
      <c r="W36" s="63" t="s">
        <v>481</v>
      </c>
      <c r="X36" s="63" t="s">
        <v>481</v>
      </c>
      <c r="Y36" s="63" t="s">
        <v>481</v>
      </c>
      <c r="Z36" s="63" t="s">
        <v>481</v>
      </c>
      <c r="AA36" s="64" t="s">
        <v>481</v>
      </c>
      <c r="AB36" s="50" t="s">
        <v>481</v>
      </c>
      <c r="AC36" s="51" t="s">
        <v>481</v>
      </c>
      <c r="AD36" s="51" t="s">
        <v>481</v>
      </c>
      <c r="AE36" s="51" t="s">
        <v>481</v>
      </c>
      <c r="AF36" s="51" t="s">
        <v>481</v>
      </c>
      <c r="AG36" s="52" t="s">
        <v>481</v>
      </c>
      <c r="AH36" s="53" t="s">
        <v>481</v>
      </c>
      <c r="AI36" s="54" t="s">
        <v>481</v>
      </c>
      <c r="AJ36" s="54" t="s">
        <v>481</v>
      </c>
      <c r="AK36" s="54" t="s">
        <v>481</v>
      </c>
      <c r="AL36" s="54" t="s">
        <v>481</v>
      </c>
      <c r="AN36" s="403"/>
      <c r="AO36" s="404"/>
      <c r="AP36" s="404"/>
      <c r="AQ36" s="404"/>
      <c r="AR36" s="404"/>
      <c r="AS36" s="405"/>
      <c r="AT36" s="35"/>
      <c r="AU36" s="35"/>
    </row>
    <row r="37" spans="2:47" ht="16.5" hidden="1" thickBot="1">
      <c r="B37" s="423"/>
      <c r="C37" s="423"/>
      <c r="D37" s="424"/>
      <c r="E37" s="398"/>
      <c r="F37" s="399"/>
      <c r="G37" s="399"/>
      <c r="H37" s="399"/>
      <c r="I37" s="400"/>
      <c r="J37" s="62" t="s">
        <v>481</v>
      </c>
      <c r="K37" s="63" t="s">
        <v>481</v>
      </c>
      <c r="L37" s="63" t="s">
        <v>481</v>
      </c>
      <c r="M37" s="63" t="s">
        <v>481</v>
      </c>
      <c r="N37" s="63" t="s">
        <v>481</v>
      </c>
      <c r="O37" s="64" t="s">
        <v>481</v>
      </c>
      <c r="P37" s="62" t="s">
        <v>481</v>
      </c>
      <c r="Q37" s="63" t="s">
        <v>481</v>
      </c>
      <c r="R37" s="63" t="s">
        <v>481</v>
      </c>
      <c r="S37" s="63" t="s">
        <v>481</v>
      </c>
      <c r="T37" s="63" t="s">
        <v>481</v>
      </c>
      <c r="U37" s="64" t="s">
        <v>481</v>
      </c>
      <c r="V37" s="62" t="s">
        <v>481</v>
      </c>
      <c r="W37" s="63" t="s">
        <v>481</v>
      </c>
      <c r="X37" s="63" t="s">
        <v>481</v>
      </c>
      <c r="Y37" s="63" t="s">
        <v>481</v>
      </c>
      <c r="Z37" s="63" t="s">
        <v>481</v>
      </c>
      <c r="AA37" s="64" t="s">
        <v>481</v>
      </c>
      <c r="AB37" s="55" t="s">
        <v>481</v>
      </c>
      <c r="AC37" s="56" t="s">
        <v>481</v>
      </c>
      <c r="AD37" s="56" t="s">
        <v>481</v>
      </c>
      <c r="AE37" s="56" t="s">
        <v>481</v>
      </c>
      <c r="AF37" s="56" t="s">
        <v>481</v>
      </c>
      <c r="AG37" s="57" t="s">
        <v>481</v>
      </c>
      <c r="AH37" s="58" t="s">
        <v>481</v>
      </c>
      <c r="AI37" s="59" t="s">
        <v>481</v>
      </c>
      <c r="AJ37" s="59" t="s">
        <v>481</v>
      </c>
      <c r="AK37" s="59" t="s">
        <v>481</v>
      </c>
      <c r="AL37" s="59" t="s">
        <v>481</v>
      </c>
      <c r="AN37" s="406"/>
      <c r="AO37" s="407"/>
      <c r="AP37" s="407"/>
      <c r="AQ37" s="407"/>
      <c r="AR37" s="407"/>
      <c r="AS37" s="408"/>
      <c r="AT37" s="35"/>
      <c r="AU37" s="35"/>
    </row>
    <row r="38" spans="2:47" ht="15.75">
      <c r="B38" s="423"/>
      <c r="C38" s="423"/>
      <c r="D38" s="424"/>
      <c r="E38" s="391" t="s">
        <v>489</v>
      </c>
      <c r="F38" s="392"/>
      <c r="G38" s="392"/>
      <c r="H38" s="392"/>
      <c r="I38" s="392"/>
      <c r="J38" s="68" t="s">
        <v>481</v>
      </c>
      <c r="K38" s="69" t="s">
        <v>481</v>
      </c>
      <c r="L38" s="69" t="s">
        <v>481</v>
      </c>
      <c r="M38" s="69" t="s">
        <v>481</v>
      </c>
      <c r="N38" s="69" t="s">
        <v>481</v>
      </c>
      <c r="O38" s="70" t="s">
        <v>481</v>
      </c>
      <c r="P38" s="172" t="s">
        <v>481</v>
      </c>
      <c r="Q38" s="173" t="s">
        <v>481</v>
      </c>
      <c r="R38" s="173" t="s">
        <v>481</v>
      </c>
      <c r="S38" s="173" t="s">
        <v>481</v>
      </c>
      <c r="T38" s="173" t="s">
        <v>481</v>
      </c>
      <c r="U38" s="174" t="s">
        <v>481</v>
      </c>
      <c r="V38" s="172"/>
      <c r="W38" s="173"/>
      <c r="X38" s="60" t="s">
        <v>481</v>
      </c>
      <c r="Y38" s="60" t="s">
        <v>481</v>
      </c>
      <c r="Z38" s="60" t="s">
        <v>481</v>
      </c>
      <c r="AA38" s="61" t="s">
        <v>481</v>
      </c>
      <c r="AB38" s="45" t="s">
        <v>481</v>
      </c>
      <c r="AC38" s="46" t="s">
        <v>481</v>
      </c>
      <c r="AD38" s="46" t="s">
        <v>481</v>
      </c>
      <c r="AE38" s="46" t="s">
        <v>481</v>
      </c>
      <c r="AF38" s="46" t="s">
        <v>481</v>
      </c>
      <c r="AG38" s="47" t="s">
        <v>481</v>
      </c>
      <c r="AH38" s="48" t="s">
        <v>481</v>
      </c>
      <c r="AI38" s="49" t="s">
        <v>481</v>
      </c>
      <c r="AJ38" s="49" t="s">
        <v>481</v>
      </c>
      <c r="AK38" s="49" t="s">
        <v>481</v>
      </c>
      <c r="AL38" s="49" t="s">
        <v>481</v>
      </c>
      <c r="AN38" s="410" t="s">
        <v>490</v>
      </c>
      <c r="AO38" s="411"/>
      <c r="AP38" s="411"/>
      <c r="AQ38" s="411"/>
      <c r="AR38" s="411"/>
      <c r="AS38" s="411"/>
      <c r="AT38" s="409" t="s">
        <v>491</v>
      </c>
      <c r="AU38" s="418"/>
    </row>
    <row r="39" spans="2:47" ht="15.75">
      <c r="B39" s="423"/>
      <c r="C39" s="423"/>
      <c r="D39" s="424"/>
      <c r="E39" s="394"/>
      <c r="F39" s="395"/>
      <c r="G39" s="395"/>
      <c r="H39" s="395"/>
      <c r="I39" s="395"/>
      <c r="J39" s="71" t="s">
        <v>481</v>
      </c>
      <c r="K39" s="72" t="s">
        <v>481</v>
      </c>
      <c r="L39" s="72" t="s">
        <v>481</v>
      </c>
      <c r="M39" s="72" t="s">
        <v>481</v>
      </c>
      <c r="N39" s="72" t="s">
        <v>481</v>
      </c>
      <c r="O39" s="73" t="s">
        <v>481</v>
      </c>
      <c r="P39" s="175" t="s">
        <v>481</v>
      </c>
      <c r="Q39" s="176" t="s">
        <v>481</v>
      </c>
      <c r="R39" s="176" t="s">
        <v>481</v>
      </c>
      <c r="S39" s="176" t="s">
        <v>481</v>
      </c>
      <c r="T39" s="176" t="s">
        <v>481</v>
      </c>
      <c r="U39" s="177" t="s">
        <v>481</v>
      </c>
      <c r="V39" s="175" t="s">
        <v>481</v>
      </c>
      <c r="W39" s="176" t="s">
        <v>481</v>
      </c>
      <c r="X39" s="63" t="s">
        <v>481</v>
      </c>
      <c r="Y39" s="63" t="s">
        <v>481</v>
      </c>
      <c r="Z39" s="63" t="s">
        <v>481</v>
      </c>
      <c r="AA39" s="64" t="s">
        <v>481</v>
      </c>
      <c r="AB39" s="50" t="s">
        <v>481</v>
      </c>
      <c r="AC39" s="51" t="s">
        <v>481</v>
      </c>
      <c r="AD39" s="51" t="s">
        <v>481</v>
      </c>
      <c r="AE39" s="51" t="s">
        <v>481</v>
      </c>
      <c r="AF39" s="51" t="s">
        <v>481</v>
      </c>
      <c r="AG39" s="52" t="s">
        <v>481</v>
      </c>
      <c r="AH39" s="53" t="s">
        <v>481</v>
      </c>
      <c r="AI39" s="54" t="s">
        <v>481</v>
      </c>
      <c r="AJ39" s="54" t="s">
        <v>481</v>
      </c>
      <c r="AK39" s="54" t="s">
        <v>481</v>
      </c>
      <c r="AL39" s="54" t="s">
        <v>481</v>
      </c>
      <c r="AN39" s="412"/>
      <c r="AO39" s="413"/>
      <c r="AP39" s="413"/>
      <c r="AQ39" s="413"/>
      <c r="AR39" s="413"/>
      <c r="AS39" s="413"/>
      <c r="AT39" s="418"/>
      <c r="AU39" s="418"/>
    </row>
    <row r="40" spans="2:47" ht="15.75">
      <c r="B40" s="423"/>
      <c r="C40" s="423"/>
      <c r="D40" s="424"/>
      <c r="E40" s="397"/>
      <c r="F40" s="395"/>
      <c r="G40" s="395"/>
      <c r="H40" s="395"/>
      <c r="I40" s="395"/>
      <c r="J40" s="71" t="s">
        <v>481</v>
      </c>
      <c r="K40" s="72" t="s">
        <v>481</v>
      </c>
      <c r="L40" s="72" t="s">
        <v>481</v>
      </c>
      <c r="M40" s="72" t="s">
        <v>481</v>
      </c>
      <c r="N40" s="72" t="s">
        <v>481</v>
      </c>
      <c r="O40" s="73" t="s">
        <v>481</v>
      </c>
      <c r="P40" s="175" t="s">
        <v>481</v>
      </c>
      <c r="Q40" s="176" t="s">
        <v>481</v>
      </c>
      <c r="R40" s="176" t="s">
        <v>481</v>
      </c>
      <c r="S40" s="176" t="s">
        <v>481</v>
      </c>
      <c r="T40" s="176" t="s">
        <v>481</v>
      </c>
      <c r="U40" s="177" t="s">
        <v>481</v>
      </c>
      <c r="V40" s="175" t="s">
        <v>481</v>
      </c>
      <c r="W40" s="176" t="s">
        <v>481</v>
      </c>
      <c r="X40" s="63" t="s">
        <v>481</v>
      </c>
      <c r="Y40" s="63" t="s">
        <v>481</v>
      </c>
      <c r="Z40" s="63" t="s">
        <v>481</v>
      </c>
      <c r="AA40" s="64" t="s">
        <v>481</v>
      </c>
      <c r="AB40" s="50" t="s">
        <v>481</v>
      </c>
      <c r="AC40" s="51" t="s">
        <v>481</v>
      </c>
      <c r="AD40" s="51" t="s">
        <v>481</v>
      </c>
      <c r="AE40" s="51" t="s">
        <v>481</v>
      </c>
      <c r="AF40" s="51" t="s">
        <v>481</v>
      </c>
      <c r="AG40" s="52" t="s">
        <v>481</v>
      </c>
      <c r="AH40" s="53" t="s">
        <v>481</v>
      </c>
      <c r="AI40" s="54" t="s">
        <v>481</v>
      </c>
      <c r="AJ40" s="54" t="s">
        <v>481</v>
      </c>
      <c r="AK40" s="54" t="s">
        <v>481</v>
      </c>
      <c r="AL40" s="54" t="s">
        <v>481</v>
      </c>
      <c r="AN40" s="412"/>
      <c r="AO40" s="413"/>
      <c r="AP40" s="413"/>
      <c r="AQ40" s="413"/>
      <c r="AR40" s="413"/>
      <c r="AS40" s="413"/>
      <c r="AT40" s="418"/>
      <c r="AU40" s="418"/>
    </row>
    <row r="41" spans="2:47" ht="15.75">
      <c r="B41" s="423"/>
      <c r="C41" s="423"/>
      <c r="D41" s="424"/>
      <c r="E41" s="397"/>
      <c r="F41" s="395"/>
      <c r="G41" s="395"/>
      <c r="H41" s="395"/>
      <c r="I41" s="395"/>
      <c r="J41" s="71" t="s">
        <v>481</v>
      </c>
      <c r="K41" s="72" t="s">
        <v>481</v>
      </c>
      <c r="L41" s="72" t="s">
        <v>481</v>
      </c>
      <c r="M41" s="72" t="s">
        <v>481</v>
      </c>
      <c r="N41" s="72" t="s">
        <v>481</v>
      </c>
      <c r="O41" s="73" t="s">
        <v>481</v>
      </c>
      <c r="P41" s="175" t="s">
        <v>481</v>
      </c>
      <c r="Q41" s="176" t="s">
        <v>481</v>
      </c>
      <c r="R41" s="176" t="s">
        <v>481</v>
      </c>
      <c r="S41" s="176" t="s">
        <v>481</v>
      </c>
      <c r="T41" s="176" t="s">
        <v>481</v>
      </c>
      <c r="U41" s="177" t="s">
        <v>481</v>
      </c>
      <c r="V41" s="175" t="s">
        <v>481</v>
      </c>
      <c r="W41" s="176" t="s">
        <v>481</v>
      </c>
      <c r="X41" s="63" t="s">
        <v>481</v>
      </c>
      <c r="Y41" s="63" t="s">
        <v>481</v>
      </c>
      <c r="Z41" s="63" t="s">
        <v>481</v>
      </c>
      <c r="AA41" s="64" t="s">
        <v>481</v>
      </c>
      <c r="AB41" s="50" t="s">
        <v>481</v>
      </c>
      <c r="AC41" s="51" t="s">
        <v>481</v>
      </c>
      <c r="AD41" s="51" t="s">
        <v>481</v>
      </c>
      <c r="AE41" s="51" t="s">
        <v>481</v>
      </c>
      <c r="AF41" s="51" t="s">
        <v>481</v>
      </c>
      <c r="AG41" s="52" t="s">
        <v>481</v>
      </c>
      <c r="AH41" s="53" t="s">
        <v>481</v>
      </c>
      <c r="AI41" s="54" t="s">
        <v>481</v>
      </c>
      <c r="AJ41" s="54" t="s">
        <v>481</v>
      </c>
      <c r="AK41" s="54" t="s">
        <v>481</v>
      </c>
      <c r="AL41" s="54" t="s">
        <v>481</v>
      </c>
      <c r="AN41" s="412"/>
      <c r="AO41" s="413"/>
      <c r="AP41" s="413"/>
      <c r="AQ41" s="413"/>
      <c r="AR41" s="413"/>
      <c r="AS41" s="413"/>
      <c r="AT41" s="418"/>
      <c r="AU41" s="418"/>
    </row>
    <row r="42" spans="2:47" ht="15.75">
      <c r="B42" s="423"/>
      <c r="C42" s="423"/>
      <c r="D42" s="424"/>
      <c r="E42" s="397"/>
      <c r="F42" s="395"/>
      <c r="G42" s="395"/>
      <c r="H42" s="395"/>
      <c r="I42" s="395"/>
      <c r="J42" s="71" t="s">
        <v>481</v>
      </c>
      <c r="K42" s="72" t="s">
        <v>481</v>
      </c>
      <c r="L42" s="72" t="s">
        <v>481</v>
      </c>
      <c r="M42" s="72" t="s">
        <v>481</v>
      </c>
      <c r="N42" s="72" t="s">
        <v>481</v>
      </c>
      <c r="O42" s="73" t="s">
        <v>481</v>
      </c>
      <c r="P42" s="175" t="s">
        <v>481</v>
      </c>
      <c r="Q42" s="176" t="s">
        <v>481</v>
      </c>
      <c r="R42" s="176" t="s">
        <v>481</v>
      </c>
      <c r="S42" s="176" t="s">
        <v>481</v>
      </c>
      <c r="T42" s="176" t="s">
        <v>481</v>
      </c>
      <c r="U42" s="177" t="s">
        <v>481</v>
      </c>
      <c r="V42" s="175" t="s">
        <v>481</v>
      </c>
      <c r="W42" s="176" t="s">
        <v>481</v>
      </c>
      <c r="X42" s="63" t="s">
        <v>481</v>
      </c>
      <c r="Y42" s="63" t="s">
        <v>481</v>
      </c>
      <c r="Z42" s="63" t="s">
        <v>481</v>
      </c>
      <c r="AA42" s="64" t="s">
        <v>481</v>
      </c>
      <c r="AB42" s="50" t="s">
        <v>481</v>
      </c>
      <c r="AC42" s="51" t="s">
        <v>481</v>
      </c>
      <c r="AD42" s="51" t="s">
        <v>481</v>
      </c>
      <c r="AE42" s="51" t="s">
        <v>481</v>
      </c>
      <c r="AF42" s="51" t="s">
        <v>481</v>
      </c>
      <c r="AG42" s="52" t="s">
        <v>481</v>
      </c>
      <c r="AH42" s="53" t="s">
        <v>481</v>
      </c>
      <c r="AI42" s="54" t="s">
        <v>481</v>
      </c>
      <c r="AJ42" s="54" t="s">
        <v>481</v>
      </c>
      <c r="AK42" s="54" t="s">
        <v>481</v>
      </c>
      <c r="AL42" s="54" t="s">
        <v>481</v>
      </c>
      <c r="AN42" s="412"/>
      <c r="AO42" s="413"/>
      <c r="AP42" s="413"/>
      <c r="AQ42" s="413"/>
      <c r="AR42" s="413"/>
      <c r="AS42" s="413"/>
      <c r="AT42" s="418"/>
      <c r="AU42" s="418"/>
    </row>
    <row r="43" spans="2:47" ht="15.75">
      <c r="B43" s="423"/>
      <c r="C43" s="423"/>
      <c r="D43" s="424"/>
      <c r="E43" s="397"/>
      <c r="F43" s="395"/>
      <c r="G43" s="395"/>
      <c r="H43" s="395"/>
      <c r="I43" s="395"/>
      <c r="J43" s="71" t="s">
        <v>481</v>
      </c>
      <c r="K43" s="72" t="s">
        <v>481</v>
      </c>
      <c r="L43" s="72" t="s">
        <v>481</v>
      </c>
      <c r="M43" s="72" t="s">
        <v>481</v>
      </c>
      <c r="N43" s="72" t="s">
        <v>481</v>
      </c>
      <c r="O43" s="73" t="s">
        <v>481</v>
      </c>
      <c r="P43" s="175" t="s">
        <v>481</v>
      </c>
      <c r="Q43" s="176" t="s">
        <v>481</v>
      </c>
      <c r="R43" s="176" t="s">
        <v>481</v>
      </c>
      <c r="S43" s="176" t="s">
        <v>481</v>
      </c>
      <c r="T43" s="176" t="s">
        <v>481</v>
      </c>
      <c r="U43" s="177" t="s">
        <v>481</v>
      </c>
      <c r="V43" s="175" t="s">
        <v>481</v>
      </c>
      <c r="W43" s="176" t="s">
        <v>481</v>
      </c>
      <c r="X43" s="63" t="s">
        <v>481</v>
      </c>
      <c r="Y43" s="63" t="s">
        <v>481</v>
      </c>
      <c r="Z43" s="63" t="s">
        <v>481</v>
      </c>
      <c r="AA43" s="64" t="s">
        <v>481</v>
      </c>
      <c r="AB43" s="50" t="s">
        <v>481</v>
      </c>
      <c r="AC43" s="51" t="s">
        <v>481</v>
      </c>
      <c r="AD43" s="51" t="s">
        <v>481</v>
      </c>
      <c r="AE43" s="51" t="s">
        <v>481</v>
      </c>
      <c r="AF43" s="51" t="s">
        <v>481</v>
      </c>
      <c r="AG43" s="52" t="s">
        <v>481</v>
      </c>
      <c r="AH43" s="53" t="s">
        <v>481</v>
      </c>
      <c r="AI43" s="54" t="s">
        <v>481</v>
      </c>
      <c r="AJ43" s="54" t="s">
        <v>481</v>
      </c>
      <c r="AK43" s="54" t="s">
        <v>481</v>
      </c>
      <c r="AL43" s="54" t="s">
        <v>481</v>
      </c>
      <c r="AN43" s="412"/>
      <c r="AO43" s="413"/>
      <c r="AP43" s="413"/>
      <c r="AQ43" s="413"/>
      <c r="AR43" s="413"/>
      <c r="AS43" s="413"/>
      <c r="AT43" s="418"/>
      <c r="AU43" s="418"/>
    </row>
    <row r="44" spans="2:47" ht="15.75">
      <c r="B44" s="423"/>
      <c r="C44" s="423"/>
      <c r="D44" s="424"/>
      <c r="E44" s="397"/>
      <c r="F44" s="395"/>
      <c r="G44" s="395"/>
      <c r="H44" s="395"/>
      <c r="I44" s="395"/>
      <c r="J44" s="71" t="s">
        <v>481</v>
      </c>
      <c r="K44" s="72" t="s">
        <v>481</v>
      </c>
      <c r="L44" s="72" t="s">
        <v>481</v>
      </c>
      <c r="M44" s="72" t="s">
        <v>481</v>
      </c>
      <c r="N44" s="72" t="s">
        <v>481</v>
      </c>
      <c r="O44" s="73" t="s">
        <v>481</v>
      </c>
      <c r="P44" s="175" t="s">
        <v>481</v>
      </c>
      <c r="Q44" s="176" t="s">
        <v>481</v>
      </c>
      <c r="R44" s="176" t="s">
        <v>481</v>
      </c>
      <c r="S44" s="176" t="s">
        <v>481</v>
      </c>
      <c r="T44" s="176" t="s">
        <v>481</v>
      </c>
      <c r="U44" s="177" t="s">
        <v>481</v>
      </c>
      <c r="V44" s="175" t="s">
        <v>481</v>
      </c>
      <c r="W44" s="176" t="s">
        <v>481</v>
      </c>
      <c r="X44" s="63" t="s">
        <v>481</v>
      </c>
      <c r="Y44" s="63" t="s">
        <v>481</v>
      </c>
      <c r="Z44" s="63" t="s">
        <v>481</v>
      </c>
      <c r="AA44" s="64" t="s">
        <v>481</v>
      </c>
      <c r="AB44" s="50" t="s">
        <v>481</v>
      </c>
      <c r="AC44" s="51" t="s">
        <v>481</v>
      </c>
      <c r="AD44" s="51" t="s">
        <v>481</v>
      </c>
      <c r="AE44" s="51" t="s">
        <v>481</v>
      </c>
      <c r="AF44" s="51" t="s">
        <v>481</v>
      </c>
      <c r="AG44" s="52" t="s">
        <v>481</v>
      </c>
      <c r="AH44" s="53" t="s">
        <v>481</v>
      </c>
      <c r="AI44" s="54" t="s">
        <v>481</v>
      </c>
      <c r="AJ44" s="54" t="s">
        <v>481</v>
      </c>
      <c r="AK44" s="54" t="s">
        <v>481</v>
      </c>
      <c r="AL44" s="54" t="s">
        <v>481</v>
      </c>
      <c r="AN44" s="412"/>
      <c r="AO44" s="413"/>
      <c r="AP44" s="413"/>
      <c r="AQ44" s="413"/>
      <c r="AR44" s="413"/>
      <c r="AS44" s="413"/>
      <c r="AT44" s="418"/>
      <c r="AU44" s="418"/>
    </row>
    <row r="45" spans="2:47" ht="3" customHeight="1" thickBot="1">
      <c r="B45" s="423"/>
      <c r="C45" s="423"/>
      <c r="D45" s="424"/>
      <c r="E45" s="397"/>
      <c r="F45" s="395"/>
      <c r="G45" s="395"/>
      <c r="H45" s="395"/>
      <c r="I45" s="395"/>
      <c r="J45" s="71" t="s">
        <v>481</v>
      </c>
      <c r="K45" s="72" t="s">
        <v>481</v>
      </c>
      <c r="L45" s="72" t="s">
        <v>481</v>
      </c>
      <c r="M45" s="72" t="s">
        <v>481</v>
      </c>
      <c r="N45" s="72" t="s">
        <v>481</v>
      </c>
      <c r="O45" s="73" t="s">
        <v>481</v>
      </c>
      <c r="P45" s="175" t="s">
        <v>481</v>
      </c>
      <c r="Q45" s="176" t="s">
        <v>481</v>
      </c>
      <c r="R45" s="176" t="s">
        <v>481</v>
      </c>
      <c r="S45" s="176" t="s">
        <v>481</v>
      </c>
      <c r="T45" s="176" t="s">
        <v>481</v>
      </c>
      <c r="U45" s="177" t="s">
        <v>481</v>
      </c>
      <c r="V45" s="175" t="s">
        <v>481</v>
      </c>
      <c r="W45" s="176" t="s">
        <v>481</v>
      </c>
      <c r="X45" s="63" t="s">
        <v>481</v>
      </c>
      <c r="Y45" s="63" t="s">
        <v>481</v>
      </c>
      <c r="Z45" s="63" t="s">
        <v>481</v>
      </c>
      <c r="AA45" s="64" t="s">
        <v>481</v>
      </c>
      <c r="AB45" s="50" t="s">
        <v>481</v>
      </c>
      <c r="AC45" s="51" t="s">
        <v>481</v>
      </c>
      <c r="AD45" s="51" t="s">
        <v>481</v>
      </c>
      <c r="AE45" s="51" t="s">
        <v>481</v>
      </c>
      <c r="AF45" s="51" t="s">
        <v>481</v>
      </c>
      <c r="AG45" s="52" t="s">
        <v>481</v>
      </c>
      <c r="AH45" s="53" t="s">
        <v>481</v>
      </c>
      <c r="AI45" s="54" t="s">
        <v>481</v>
      </c>
      <c r="AJ45" s="54" t="s">
        <v>481</v>
      </c>
      <c r="AK45" s="54" t="s">
        <v>481</v>
      </c>
      <c r="AL45" s="54" t="s">
        <v>481</v>
      </c>
      <c r="AN45" s="412"/>
      <c r="AO45" s="413"/>
      <c r="AP45" s="413"/>
      <c r="AQ45" s="413"/>
      <c r="AR45" s="413"/>
      <c r="AS45" s="414"/>
      <c r="AT45" s="35"/>
      <c r="AU45" s="35"/>
    </row>
    <row r="46" spans="2:47" ht="16.5" hidden="1" thickBot="1">
      <c r="B46" s="423"/>
      <c r="C46" s="423"/>
      <c r="D46" s="424"/>
      <c r="E46" s="397"/>
      <c r="F46" s="395"/>
      <c r="G46" s="395"/>
      <c r="H46" s="395"/>
      <c r="I46" s="395"/>
      <c r="J46" s="71" t="s">
        <v>481</v>
      </c>
      <c r="K46" s="72" t="s">
        <v>481</v>
      </c>
      <c r="L46" s="72" t="s">
        <v>481</v>
      </c>
      <c r="M46" s="72" t="s">
        <v>481</v>
      </c>
      <c r="N46" s="72" t="s">
        <v>481</v>
      </c>
      <c r="O46" s="73" t="s">
        <v>481</v>
      </c>
      <c r="P46" s="62" t="s">
        <v>481</v>
      </c>
      <c r="Q46" s="63" t="s">
        <v>481</v>
      </c>
      <c r="R46" s="63" t="s">
        <v>481</v>
      </c>
      <c r="S46" s="63" t="s">
        <v>481</v>
      </c>
      <c r="T46" s="63" t="s">
        <v>481</v>
      </c>
      <c r="U46" s="64" t="s">
        <v>481</v>
      </c>
      <c r="V46" s="62" t="s">
        <v>481</v>
      </c>
      <c r="W46" s="63" t="s">
        <v>481</v>
      </c>
      <c r="X46" s="63" t="s">
        <v>481</v>
      </c>
      <c r="Y46" s="63" t="s">
        <v>481</v>
      </c>
      <c r="Z46" s="63" t="s">
        <v>481</v>
      </c>
      <c r="AA46" s="64" t="s">
        <v>481</v>
      </c>
      <c r="AB46" s="50" t="s">
        <v>481</v>
      </c>
      <c r="AC46" s="51" t="s">
        <v>481</v>
      </c>
      <c r="AD46" s="51" t="s">
        <v>481</v>
      </c>
      <c r="AE46" s="51" t="s">
        <v>481</v>
      </c>
      <c r="AF46" s="51" t="s">
        <v>481</v>
      </c>
      <c r="AG46" s="52" t="s">
        <v>481</v>
      </c>
      <c r="AH46" s="53" t="s">
        <v>481</v>
      </c>
      <c r="AI46" s="54" t="s">
        <v>481</v>
      </c>
      <c r="AJ46" s="54" t="s">
        <v>481</v>
      </c>
      <c r="AK46" s="54" t="s">
        <v>481</v>
      </c>
      <c r="AL46" s="54" t="s">
        <v>481</v>
      </c>
      <c r="AN46" s="412"/>
      <c r="AO46" s="413"/>
      <c r="AP46" s="413"/>
      <c r="AQ46" s="413"/>
      <c r="AR46" s="413"/>
      <c r="AS46" s="414"/>
    </row>
    <row r="47" spans="2:47" ht="16.5" hidden="1" thickBot="1">
      <c r="B47" s="423"/>
      <c r="C47" s="423"/>
      <c r="D47" s="424"/>
      <c r="E47" s="398"/>
      <c r="F47" s="399"/>
      <c r="G47" s="399"/>
      <c r="H47" s="399"/>
      <c r="I47" s="399"/>
      <c r="J47" s="74" t="s">
        <v>481</v>
      </c>
      <c r="K47" s="75" t="s">
        <v>481</v>
      </c>
      <c r="L47" s="75" t="s">
        <v>481</v>
      </c>
      <c r="M47" s="75" t="s">
        <v>481</v>
      </c>
      <c r="N47" s="75" t="s">
        <v>481</v>
      </c>
      <c r="O47" s="76" t="s">
        <v>481</v>
      </c>
      <c r="P47" s="62" t="s">
        <v>481</v>
      </c>
      <c r="Q47" s="63" t="s">
        <v>481</v>
      </c>
      <c r="R47" s="63" t="s">
        <v>481</v>
      </c>
      <c r="S47" s="63" t="s">
        <v>481</v>
      </c>
      <c r="T47" s="63" t="s">
        <v>481</v>
      </c>
      <c r="U47" s="64" t="s">
        <v>481</v>
      </c>
      <c r="V47" s="65" t="s">
        <v>481</v>
      </c>
      <c r="W47" s="66" t="s">
        <v>481</v>
      </c>
      <c r="X47" s="66" t="s">
        <v>481</v>
      </c>
      <c r="Y47" s="66" t="s">
        <v>481</v>
      </c>
      <c r="Z47" s="66" t="s">
        <v>481</v>
      </c>
      <c r="AA47" s="67" t="s">
        <v>481</v>
      </c>
      <c r="AB47" s="55" t="s">
        <v>481</v>
      </c>
      <c r="AC47" s="56" t="s">
        <v>481</v>
      </c>
      <c r="AD47" s="56" t="s">
        <v>481</v>
      </c>
      <c r="AE47" s="56" t="s">
        <v>481</v>
      </c>
      <c r="AF47" s="56" t="s">
        <v>481</v>
      </c>
      <c r="AG47" s="57" t="s">
        <v>481</v>
      </c>
      <c r="AH47" s="58" t="s">
        <v>481</v>
      </c>
      <c r="AI47" s="59" t="s">
        <v>481</v>
      </c>
      <c r="AJ47" s="59" t="s">
        <v>481</v>
      </c>
      <c r="AK47" s="59" t="s">
        <v>481</v>
      </c>
      <c r="AL47" s="59" t="s">
        <v>481</v>
      </c>
      <c r="AN47" s="415"/>
      <c r="AO47" s="416"/>
      <c r="AP47" s="416"/>
      <c r="AQ47" s="416"/>
      <c r="AR47" s="416"/>
      <c r="AS47" s="417"/>
    </row>
    <row r="48" spans="2:47" ht="23.25">
      <c r="B48" s="423"/>
      <c r="C48" s="423"/>
      <c r="D48" s="424"/>
      <c r="E48" s="391" t="s">
        <v>492</v>
      </c>
      <c r="F48" s="392"/>
      <c r="G48" s="392"/>
      <c r="H48" s="392"/>
      <c r="I48" s="393"/>
      <c r="J48" s="68" t="s">
        <v>481</v>
      </c>
      <c r="K48" s="69" t="s">
        <v>481</v>
      </c>
      <c r="L48" s="69" t="s">
        <v>481</v>
      </c>
      <c r="M48" s="69" t="s">
        <v>481</v>
      </c>
      <c r="N48" s="69" t="s">
        <v>481</v>
      </c>
      <c r="O48" s="70" t="s">
        <v>481</v>
      </c>
      <c r="P48" s="68" t="s">
        <v>481</v>
      </c>
      <c r="Q48" s="69" t="s">
        <v>481</v>
      </c>
      <c r="R48" s="69" t="s">
        <v>481</v>
      </c>
      <c r="S48" s="69" t="s">
        <v>481</v>
      </c>
      <c r="T48" s="69" t="s">
        <v>481</v>
      </c>
      <c r="U48" s="70" t="s">
        <v>481</v>
      </c>
      <c r="V48" s="172" t="s">
        <v>481</v>
      </c>
      <c r="W48" s="181" t="s">
        <v>481</v>
      </c>
      <c r="X48" s="60" t="s">
        <v>481</v>
      </c>
      <c r="Y48" s="60" t="s">
        <v>481</v>
      </c>
      <c r="Z48" s="60" t="s">
        <v>481</v>
      </c>
      <c r="AA48" s="61" t="s">
        <v>481</v>
      </c>
      <c r="AB48" s="45" t="s">
        <v>481</v>
      </c>
      <c r="AC48" s="46" t="s">
        <v>481</v>
      </c>
      <c r="AD48" s="46" t="s">
        <v>481</v>
      </c>
      <c r="AE48" s="46" t="s">
        <v>481</v>
      </c>
      <c r="AF48" s="46" t="s">
        <v>481</v>
      </c>
      <c r="AG48" s="47" t="s">
        <v>481</v>
      </c>
      <c r="AH48" s="48" t="s">
        <v>481</v>
      </c>
      <c r="AI48" s="49" t="s">
        <v>481</v>
      </c>
      <c r="AJ48" s="49" t="s">
        <v>481</v>
      </c>
      <c r="AK48" s="49" t="s">
        <v>481</v>
      </c>
      <c r="AL48" s="49" t="s">
        <v>481</v>
      </c>
    </row>
    <row r="49" spans="2:38" ht="15.75">
      <c r="B49" s="423"/>
      <c r="C49" s="423"/>
      <c r="D49" s="424"/>
      <c r="E49" s="394"/>
      <c r="F49" s="395"/>
      <c r="G49" s="395"/>
      <c r="H49" s="395"/>
      <c r="I49" s="396"/>
      <c r="J49" s="71" t="s">
        <v>481</v>
      </c>
      <c r="K49" s="72" t="s">
        <v>481</v>
      </c>
      <c r="L49" s="72" t="s">
        <v>481</v>
      </c>
      <c r="M49" s="72" t="s">
        <v>481</v>
      </c>
      <c r="N49" s="72" t="s">
        <v>481</v>
      </c>
      <c r="O49" s="73" t="s">
        <v>481</v>
      </c>
      <c r="P49" s="71" t="s">
        <v>481</v>
      </c>
      <c r="Q49" s="72" t="s">
        <v>481</v>
      </c>
      <c r="R49" s="72" t="s">
        <v>481</v>
      </c>
      <c r="S49" s="72" t="s">
        <v>481</v>
      </c>
      <c r="T49" s="72" t="s">
        <v>481</v>
      </c>
      <c r="U49" s="73" t="s">
        <v>481</v>
      </c>
      <c r="V49" s="175" t="s">
        <v>481</v>
      </c>
      <c r="W49" s="176" t="s">
        <v>481</v>
      </c>
      <c r="X49" s="63" t="s">
        <v>481</v>
      </c>
      <c r="Y49" s="63" t="s">
        <v>481</v>
      </c>
      <c r="Z49" s="63" t="s">
        <v>481</v>
      </c>
      <c r="AA49" s="64" t="s">
        <v>481</v>
      </c>
      <c r="AB49" s="50" t="s">
        <v>481</v>
      </c>
      <c r="AC49" s="51" t="s">
        <v>481</v>
      </c>
      <c r="AD49" s="51" t="s">
        <v>481</v>
      </c>
      <c r="AE49" s="51" t="s">
        <v>481</v>
      </c>
      <c r="AF49" s="51" t="s">
        <v>481</v>
      </c>
      <c r="AG49" s="52" t="s">
        <v>481</v>
      </c>
      <c r="AH49" s="53" t="s">
        <v>481</v>
      </c>
      <c r="AI49" s="54" t="s">
        <v>481</v>
      </c>
      <c r="AJ49" s="54" t="s">
        <v>481</v>
      </c>
      <c r="AK49" s="54" t="s">
        <v>481</v>
      </c>
      <c r="AL49" s="54" t="s">
        <v>481</v>
      </c>
    </row>
    <row r="50" spans="2:38" ht="15.75">
      <c r="B50" s="423"/>
      <c r="C50" s="423"/>
      <c r="D50" s="424"/>
      <c r="E50" s="394"/>
      <c r="F50" s="395"/>
      <c r="G50" s="395"/>
      <c r="H50" s="395"/>
      <c r="I50" s="396"/>
      <c r="J50" s="71" t="s">
        <v>481</v>
      </c>
      <c r="K50" s="72" t="s">
        <v>481</v>
      </c>
      <c r="L50" s="72" t="s">
        <v>481</v>
      </c>
      <c r="M50" s="72" t="s">
        <v>481</v>
      </c>
      <c r="N50" s="72" t="s">
        <v>481</v>
      </c>
      <c r="O50" s="73" t="s">
        <v>481</v>
      </c>
      <c r="P50" s="71" t="s">
        <v>481</v>
      </c>
      <c r="Q50" s="72" t="s">
        <v>481</v>
      </c>
      <c r="R50" s="72" t="s">
        <v>481</v>
      </c>
      <c r="S50" s="72" t="s">
        <v>481</v>
      </c>
      <c r="T50" s="72" t="s">
        <v>481</v>
      </c>
      <c r="U50" s="73" t="s">
        <v>481</v>
      </c>
      <c r="V50" s="175" t="s">
        <v>481</v>
      </c>
      <c r="W50" s="176" t="s">
        <v>481</v>
      </c>
      <c r="X50" s="63" t="s">
        <v>481</v>
      </c>
      <c r="Y50" s="63" t="s">
        <v>481</v>
      </c>
      <c r="Z50" s="63" t="s">
        <v>481</v>
      </c>
      <c r="AA50" s="64" t="s">
        <v>481</v>
      </c>
      <c r="AB50" s="50" t="s">
        <v>481</v>
      </c>
      <c r="AC50" s="51" t="s">
        <v>481</v>
      </c>
      <c r="AD50" s="51" t="s">
        <v>481</v>
      </c>
      <c r="AE50" s="51" t="s">
        <v>481</v>
      </c>
      <c r="AF50" s="51" t="s">
        <v>481</v>
      </c>
      <c r="AG50" s="52" t="s">
        <v>481</v>
      </c>
      <c r="AH50" s="53" t="s">
        <v>481</v>
      </c>
      <c r="AI50" s="54" t="s">
        <v>481</v>
      </c>
      <c r="AJ50" s="54" t="s">
        <v>481</v>
      </c>
      <c r="AK50" s="54" t="s">
        <v>481</v>
      </c>
      <c r="AL50" s="54" t="s">
        <v>481</v>
      </c>
    </row>
    <row r="51" spans="2:38" ht="15.75">
      <c r="B51" s="423"/>
      <c r="C51" s="423"/>
      <c r="D51" s="424"/>
      <c r="E51" s="397"/>
      <c r="F51" s="395"/>
      <c r="G51" s="395"/>
      <c r="H51" s="395"/>
      <c r="I51" s="396"/>
      <c r="J51" s="71" t="s">
        <v>481</v>
      </c>
      <c r="K51" s="72" t="s">
        <v>481</v>
      </c>
      <c r="L51" s="72" t="s">
        <v>481</v>
      </c>
      <c r="M51" s="72" t="s">
        <v>481</v>
      </c>
      <c r="N51" s="72" t="s">
        <v>481</v>
      </c>
      <c r="O51" s="73" t="s">
        <v>481</v>
      </c>
      <c r="P51" s="71" t="s">
        <v>481</v>
      </c>
      <c r="Q51" s="72" t="s">
        <v>481</v>
      </c>
      <c r="R51" s="72" t="s">
        <v>481</v>
      </c>
      <c r="S51" s="72" t="s">
        <v>481</v>
      </c>
      <c r="T51" s="72" t="s">
        <v>481</v>
      </c>
      <c r="U51" s="73" t="s">
        <v>481</v>
      </c>
      <c r="V51" s="175" t="s">
        <v>481</v>
      </c>
      <c r="W51" s="176" t="s">
        <v>481</v>
      </c>
      <c r="X51" s="63" t="s">
        <v>481</v>
      </c>
      <c r="Y51" s="63" t="s">
        <v>481</v>
      </c>
      <c r="Z51" s="63" t="s">
        <v>481</v>
      </c>
      <c r="AA51" s="64" t="s">
        <v>481</v>
      </c>
      <c r="AB51" s="50" t="s">
        <v>481</v>
      </c>
      <c r="AC51" s="51" t="s">
        <v>481</v>
      </c>
      <c r="AD51" s="51" t="s">
        <v>481</v>
      </c>
      <c r="AE51" s="51" t="s">
        <v>481</v>
      </c>
      <c r="AF51" s="51" t="s">
        <v>481</v>
      </c>
      <c r="AG51" s="52" t="s">
        <v>481</v>
      </c>
      <c r="AH51" s="53" t="s">
        <v>481</v>
      </c>
      <c r="AI51" s="54" t="s">
        <v>481</v>
      </c>
      <c r="AJ51" s="54" t="s">
        <v>481</v>
      </c>
      <c r="AK51" s="54" t="s">
        <v>481</v>
      </c>
      <c r="AL51" s="54" t="s">
        <v>481</v>
      </c>
    </row>
    <row r="52" spans="2:38" ht="15.75">
      <c r="B52" s="423"/>
      <c r="C52" s="423"/>
      <c r="D52" s="424"/>
      <c r="E52" s="397"/>
      <c r="F52" s="395"/>
      <c r="G52" s="395"/>
      <c r="H52" s="395"/>
      <c r="I52" s="396"/>
      <c r="J52" s="71" t="s">
        <v>481</v>
      </c>
      <c r="K52" s="72" t="s">
        <v>481</v>
      </c>
      <c r="L52" s="72" t="s">
        <v>481</v>
      </c>
      <c r="M52" s="72" t="s">
        <v>481</v>
      </c>
      <c r="N52" s="72" t="s">
        <v>481</v>
      </c>
      <c r="O52" s="73" t="s">
        <v>481</v>
      </c>
      <c r="P52" s="71" t="s">
        <v>481</v>
      </c>
      <c r="Q52" s="72" t="s">
        <v>481</v>
      </c>
      <c r="R52" s="72" t="s">
        <v>481</v>
      </c>
      <c r="S52" s="72" t="s">
        <v>481</v>
      </c>
      <c r="T52" s="72" t="s">
        <v>481</v>
      </c>
      <c r="U52" s="73" t="s">
        <v>481</v>
      </c>
      <c r="V52" s="175" t="s">
        <v>481</v>
      </c>
      <c r="W52" s="176" t="s">
        <v>481</v>
      </c>
      <c r="X52" s="63" t="s">
        <v>481</v>
      </c>
      <c r="Y52" s="63" t="s">
        <v>481</v>
      </c>
      <c r="Z52" s="63" t="s">
        <v>481</v>
      </c>
      <c r="AA52" s="64" t="s">
        <v>481</v>
      </c>
      <c r="AB52" s="50" t="s">
        <v>481</v>
      </c>
      <c r="AC52" s="51" t="s">
        <v>481</v>
      </c>
      <c r="AD52" s="51" t="s">
        <v>481</v>
      </c>
      <c r="AE52" s="51" t="s">
        <v>481</v>
      </c>
      <c r="AF52" s="51" t="s">
        <v>481</v>
      </c>
      <c r="AG52" s="52" t="s">
        <v>481</v>
      </c>
      <c r="AH52" s="53" t="s">
        <v>481</v>
      </c>
      <c r="AI52" s="54" t="s">
        <v>481</v>
      </c>
      <c r="AJ52" s="54" t="s">
        <v>481</v>
      </c>
      <c r="AK52" s="54" t="s">
        <v>481</v>
      </c>
      <c r="AL52" s="54" t="s">
        <v>481</v>
      </c>
    </row>
    <row r="53" spans="2:38" ht="5.25" customHeight="1">
      <c r="B53" s="423"/>
      <c r="C53" s="423"/>
      <c r="D53" s="424"/>
      <c r="E53" s="397"/>
      <c r="F53" s="395"/>
      <c r="G53" s="395"/>
      <c r="H53" s="395"/>
      <c r="I53" s="396"/>
      <c r="J53" s="71" t="s">
        <v>481</v>
      </c>
      <c r="K53" s="72" t="s">
        <v>481</v>
      </c>
      <c r="L53" s="72" t="s">
        <v>481</v>
      </c>
      <c r="M53" s="72" t="s">
        <v>481</v>
      </c>
      <c r="N53" s="72" t="s">
        <v>481</v>
      </c>
      <c r="O53" s="73" t="s">
        <v>481</v>
      </c>
      <c r="P53" s="71" t="s">
        <v>481</v>
      </c>
      <c r="Q53" s="72" t="s">
        <v>481</v>
      </c>
      <c r="R53" s="72" t="s">
        <v>481</v>
      </c>
      <c r="S53" s="72" t="s">
        <v>481</v>
      </c>
      <c r="T53" s="72" t="s">
        <v>481</v>
      </c>
      <c r="U53" s="73" t="s">
        <v>481</v>
      </c>
      <c r="V53" s="175" t="s">
        <v>481</v>
      </c>
      <c r="W53" s="176" t="s">
        <v>481</v>
      </c>
      <c r="X53" s="63" t="s">
        <v>481</v>
      </c>
      <c r="Y53" s="63" t="s">
        <v>481</v>
      </c>
      <c r="Z53" s="63" t="s">
        <v>481</v>
      </c>
      <c r="AA53" s="64" t="s">
        <v>481</v>
      </c>
      <c r="AB53" s="50" t="s">
        <v>481</v>
      </c>
      <c r="AC53" s="51" t="s">
        <v>481</v>
      </c>
      <c r="AD53" s="51" t="s">
        <v>481</v>
      </c>
      <c r="AE53" s="51" t="s">
        <v>481</v>
      </c>
      <c r="AF53" s="51" t="s">
        <v>481</v>
      </c>
      <c r="AG53" s="52" t="s">
        <v>481</v>
      </c>
      <c r="AH53" s="53" t="s">
        <v>481</v>
      </c>
      <c r="AI53" s="54" t="s">
        <v>481</v>
      </c>
      <c r="AJ53" s="54" t="s">
        <v>481</v>
      </c>
      <c r="AK53" s="54" t="s">
        <v>481</v>
      </c>
      <c r="AL53" s="54" t="s">
        <v>481</v>
      </c>
    </row>
    <row r="54" spans="2:38" ht="3" hidden="1" customHeight="1">
      <c r="B54" s="423"/>
      <c r="C54" s="423"/>
      <c r="D54" s="424"/>
      <c r="E54" s="397"/>
      <c r="F54" s="395"/>
      <c r="G54" s="395"/>
      <c r="H54" s="395"/>
      <c r="I54" s="396"/>
      <c r="J54" s="71" t="s">
        <v>481</v>
      </c>
      <c r="K54" s="72" t="s">
        <v>481</v>
      </c>
      <c r="L54" s="72" t="s">
        <v>481</v>
      </c>
      <c r="M54" s="72" t="s">
        <v>481</v>
      </c>
      <c r="N54" s="72" t="s">
        <v>481</v>
      </c>
      <c r="O54" s="73" t="s">
        <v>481</v>
      </c>
      <c r="P54" s="71" t="s">
        <v>481</v>
      </c>
      <c r="Q54" s="72" t="s">
        <v>481</v>
      </c>
      <c r="R54" s="72" t="s">
        <v>481</v>
      </c>
      <c r="S54" s="72" t="s">
        <v>481</v>
      </c>
      <c r="T54" s="72" t="s">
        <v>481</v>
      </c>
      <c r="U54" s="73" t="s">
        <v>481</v>
      </c>
      <c r="V54" s="175" t="s">
        <v>481</v>
      </c>
      <c r="W54" s="176" t="s">
        <v>481</v>
      </c>
      <c r="X54" s="63" t="s">
        <v>481</v>
      </c>
      <c r="Y54" s="63" t="s">
        <v>481</v>
      </c>
      <c r="Z54" s="63" t="s">
        <v>481</v>
      </c>
      <c r="AA54" s="64" t="s">
        <v>481</v>
      </c>
      <c r="AB54" s="50" t="s">
        <v>481</v>
      </c>
      <c r="AC54" s="51" t="s">
        <v>481</v>
      </c>
      <c r="AD54" s="51" t="s">
        <v>481</v>
      </c>
      <c r="AE54" s="51" t="s">
        <v>481</v>
      </c>
      <c r="AF54" s="51" t="s">
        <v>481</v>
      </c>
      <c r="AG54" s="52" t="s">
        <v>481</v>
      </c>
      <c r="AH54" s="53" t="s">
        <v>481</v>
      </c>
      <c r="AI54" s="54" t="s">
        <v>481</v>
      </c>
      <c r="AJ54" s="54" t="s">
        <v>481</v>
      </c>
      <c r="AK54" s="54" t="s">
        <v>481</v>
      </c>
      <c r="AL54" s="54" t="s">
        <v>481</v>
      </c>
    </row>
    <row r="55" spans="2:38" ht="15.75" hidden="1">
      <c r="B55" s="423"/>
      <c r="C55" s="423"/>
      <c r="D55" s="424"/>
      <c r="E55" s="397"/>
      <c r="F55" s="395"/>
      <c r="G55" s="395"/>
      <c r="H55" s="395"/>
      <c r="I55" s="396"/>
      <c r="J55" s="71" t="s">
        <v>481</v>
      </c>
      <c r="K55" s="72" t="s">
        <v>481</v>
      </c>
      <c r="L55" s="72" t="s">
        <v>481</v>
      </c>
      <c r="M55" s="72" t="s">
        <v>481</v>
      </c>
      <c r="N55" s="72" t="s">
        <v>481</v>
      </c>
      <c r="O55" s="73" t="s">
        <v>481</v>
      </c>
      <c r="P55" s="71" t="s">
        <v>481</v>
      </c>
      <c r="Q55" s="72" t="s">
        <v>481</v>
      </c>
      <c r="R55" s="72" t="s">
        <v>481</v>
      </c>
      <c r="S55" s="72" t="s">
        <v>481</v>
      </c>
      <c r="T55" s="72" t="s">
        <v>481</v>
      </c>
      <c r="U55" s="73" t="s">
        <v>481</v>
      </c>
      <c r="V55" s="175" t="s">
        <v>481</v>
      </c>
      <c r="W55" s="176" t="s">
        <v>481</v>
      </c>
      <c r="X55" s="63" t="s">
        <v>481</v>
      </c>
      <c r="Y55" s="63" t="s">
        <v>481</v>
      </c>
      <c r="Z55" s="63" t="s">
        <v>481</v>
      </c>
      <c r="AA55" s="64" t="s">
        <v>481</v>
      </c>
      <c r="AB55" s="50" t="s">
        <v>481</v>
      </c>
      <c r="AC55" s="51" t="s">
        <v>481</v>
      </c>
      <c r="AD55" s="51" t="s">
        <v>481</v>
      </c>
      <c r="AE55" s="51" t="s">
        <v>481</v>
      </c>
      <c r="AF55" s="51" t="s">
        <v>481</v>
      </c>
      <c r="AG55" s="52" t="s">
        <v>481</v>
      </c>
      <c r="AH55" s="53" t="s">
        <v>481</v>
      </c>
      <c r="AI55" s="54" t="s">
        <v>481</v>
      </c>
      <c r="AJ55" s="54" t="s">
        <v>481</v>
      </c>
      <c r="AK55" s="54" t="s">
        <v>481</v>
      </c>
      <c r="AL55" s="54" t="s">
        <v>481</v>
      </c>
    </row>
    <row r="56" spans="2:38" ht="15.75" hidden="1">
      <c r="B56" s="423"/>
      <c r="C56" s="423"/>
      <c r="D56" s="424"/>
      <c r="E56" s="397"/>
      <c r="F56" s="395"/>
      <c r="G56" s="395"/>
      <c r="H56" s="395"/>
      <c r="I56" s="396"/>
      <c r="J56" s="71" t="s">
        <v>481</v>
      </c>
      <c r="K56" s="72" t="s">
        <v>481</v>
      </c>
      <c r="L56" s="72" t="s">
        <v>481</v>
      </c>
      <c r="M56" s="72" t="s">
        <v>481</v>
      </c>
      <c r="N56" s="72" t="s">
        <v>481</v>
      </c>
      <c r="O56" s="73" t="s">
        <v>481</v>
      </c>
      <c r="P56" s="71" t="s">
        <v>481</v>
      </c>
      <c r="Q56" s="72" t="s">
        <v>481</v>
      </c>
      <c r="R56" s="72" t="s">
        <v>481</v>
      </c>
      <c r="S56" s="72" t="s">
        <v>481</v>
      </c>
      <c r="T56" s="72" t="s">
        <v>481</v>
      </c>
      <c r="U56" s="73" t="s">
        <v>481</v>
      </c>
      <c r="V56" s="175" t="s">
        <v>481</v>
      </c>
      <c r="W56" s="176" t="s">
        <v>481</v>
      </c>
      <c r="X56" s="63" t="s">
        <v>481</v>
      </c>
      <c r="Y56" s="63" t="s">
        <v>481</v>
      </c>
      <c r="Z56" s="63" t="s">
        <v>481</v>
      </c>
      <c r="AA56" s="64" t="s">
        <v>481</v>
      </c>
      <c r="AB56" s="50" t="s">
        <v>481</v>
      </c>
      <c r="AC56" s="51" t="s">
        <v>481</v>
      </c>
      <c r="AD56" s="51" t="s">
        <v>481</v>
      </c>
      <c r="AE56" s="51" t="s">
        <v>481</v>
      </c>
      <c r="AF56" s="51" t="s">
        <v>481</v>
      </c>
      <c r="AG56" s="52" t="s">
        <v>481</v>
      </c>
      <c r="AH56" s="53" t="s">
        <v>481</v>
      </c>
      <c r="AI56" s="54" t="s">
        <v>481</v>
      </c>
      <c r="AJ56" s="54" t="s">
        <v>481</v>
      </c>
      <c r="AK56" s="54" t="s">
        <v>481</v>
      </c>
      <c r="AL56" s="54" t="s">
        <v>481</v>
      </c>
    </row>
    <row r="57" spans="2:38" ht="16.5" thickBot="1">
      <c r="B57" s="423"/>
      <c r="C57" s="423"/>
      <c r="D57" s="424"/>
      <c r="E57" s="398"/>
      <c r="F57" s="399"/>
      <c r="G57" s="399"/>
      <c r="H57" s="399"/>
      <c r="I57" s="400"/>
      <c r="J57" s="74" t="s">
        <v>481</v>
      </c>
      <c r="K57" s="75" t="s">
        <v>481</v>
      </c>
      <c r="L57" s="75" t="s">
        <v>481</v>
      </c>
      <c r="M57" s="75" t="s">
        <v>481</v>
      </c>
      <c r="N57" s="75" t="s">
        <v>481</v>
      </c>
      <c r="O57" s="76" t="s">
        <v>481</v>
      </c>
      <c r="P57" s="74" t="s">
        <v>481</v>
      </c>
      <c r="Q57" s="75" t="s">
        <v>481</v>
      </c>
      <c r="R57" s="75" t="s">
        <v>481</v>
      </c>
      <c r="S57" s="75" t="s">
        <v>481</v>
      </c>
      <c r="T57" s="75" t="s">
        <v>481</v>
      </c>
      <c r="U57" s="76" t="s">
        <v>481</v>
      </c>
      <c r="V57" s="178" t="s">
        <v>481</v>
      </c>
      <c r="W57" s="179" t="s">
        <v>481</v>
      </c>
      <c r="X57" s="66" t="s">
        <v>481</v>
      </c>
      <c r="Y57" s="66" t="s">
        <v>481</v>
      </c>
      <c r="Z57" s="66" t="s">
        <v>481</v>
      </c>
      <c r="AA57" s="67" t="s">
        <v>481</v>
      </c>
      <c r="AB57" s="55" t="s">
        <v>481</v>
      </c>
      <c r="AC57" s="56" t="s">
        <v>481</v>
      </c>
      <c r="AD57" s="56" t="s">
        <v>481</v>
      </c>
      <c r="AE57" s="56" t="s">
        <v>481</v>
      </c>
      <c r="AF57" s="56" t="s">
        <v>481</v>
      </c>
      <c r="AG57" s="57" t="s">
        <v>481</v>
      </c>
      <c r="AH57" s="53" t="s">
        <v>481</v>
      </c>
      <c r="AI57" s="54" t="s">
        <v>481</v>
      </c>
      <c r="AJ57" s="54" t="s">
        <v>481</v>
      </c>
      <c r="AK57" s="54" t="s">
        <v>481</v>
      </c>
      <c r="AL57" s="54" t="s">
        <v>481</v>
      </c>
    </row>
    <row r="58" spans="2:38" ht="15" customHeight="1">
      <c r="J58" s="391" t="s">
        <v>493</v>
      </c>
      <c r="K58" s="392"/>
      <c r="L58" s="392"/>
      <c r="M58" s="392"/>
      <c r="N58" s="392"/>
      <c r="O58" s="393"/>
      <c r="P58" s="391" t="s">
        <v>494</v>
      </c>
      <c r="Q58" s="392"/>
      <c r="R58" s="392"/>
      <c r="S58" s="392"/>
      <c r="T58" s="392"/>
      <c r="U58" s="393"/>
      <c r="V58" s="391" t="s">
        <v>495</v>
      </c>
      <c r="W58" s="392"/>
      <c r="X58" s="392"/>
      <c r="Y58" s="392"/>
      <c r="Z58" s="392"/>
      <c r="AA58" s="393"/>
      <c r="AB58" s="391" t="s">
        <v>496</v>
      </c>
      <c r="AC58" s="419"/>
      <c r="AD58" s="392"/>
      <c r="AE58" s="392"/>
      <c r="AF58" s="392"/>
      <c r="AG58" s="392"/>
      <c r="AH58" s="391" t="s">
        <v>497</v>
      </c>
      <c r="AI58" s="392"/>
      <c r="AJ58" s="392"/>
      <c r="AK58" s="392"/>
      <c r="AL58" s="393"/>
    </row>
    <row r="59" spans="2:38" ht="15" customHeight="1">
      <c r="J59" s="397"/>
      <c r="K59" s="395"/>
      <c r="L59" s="395"/>
      <c r="M59" s="395"/>
      <c r="N59" s="395"/>
      <c r="O59" s="396"/>
      <c r="P59" s="397"/>
      <c r="Q59" s="395"/>
      <c r="R59" s="395"/>
      <c r="S59" s="395"/>
      <c r="T59" s="395"/>
      <c r="U59" s="396"/>
      <c r="V59" s="397"/>
      <c r="W59" s="395"/>
      <c r="X59" s="395"/>
      <c r="Y59" s="395"/>
      <c r="Z59" s="395"/>
      <c r="AA59" s="396"/>
      <c r="AB59" s="397"/>
      <c r="AC59" s="395"/>
      <c r="AD59" s="395"/>
      <c r="AE59" s="395"/>
      <c r="AF59" s="395"/>
      <c r="AG59" s="395"/>
      <c r="AH59" s="394"/>
      <c r="AI59" s="395"/>
      <c r="AJ59" s="395"/>
      <c r="AK59" s="395"/>
      <c r="AL59" s="396"/>
    </row>
    <row r="60" spans="2:38" ht="15" customHeight="1">
      <c r="J60" s="397"/>
      <c r="K60" s="395"/>
      <c r="L60" s="395"/>
      <c r="M60" s="395"/>
      <c r="N60" s="395"/>
      <c r="O60" s="396"/>
      <c r="P60" s="397"/>
      <c r="Q60" s="395"/>
      <c r="R60" s="395"/>
      <c r="S60" s="395"/>
      <c r="T60" s="395"/>
      <c r="U60" s="396"/>
      <c r="V60" s="397"/>
      <c r="W60" s="395"/>
      <c r="X60" s="395"/>
      <c r="Y60" s="395"/>
      <c r="Z60" s="395"/>
      <c r="AA60" s="396"/>
      <c r="AB60" s="397"/>
      <c r="AC60" s="395"/>
      <c r="AD60" s="395"/>
      <c r="AE60" s="395"/>
      <c r="AF60" s="395"/>
      <c r="AG60" s="395"/>
      <c r="AH60" s="394"/>
      <c r="AI60" s="395"/>
      <c r="AJ60" s="395"/>
      <c r="AK60" s="395"/>
      <c r="AL60" s="396"/>
    </row>
    <row r="61" spans="2:38" ht="15" customHeight="1">
      <c r="J61" s="397"/>
      <c r="K61" s="395"/>
      <c r="L61" s="395"/>
      <c r="M61" s="395"/>
      <c r="N61" s="395"/>
      <c r="O61" s="396"/>
      <c r="P61" s="397"/>
      <c r="Q61" s="395"/>
      <c r="R61" s="395"/>
      <c r="S61" s="395"/>
      <c r="T61" s="395"/>
      <c r="U61" s="396"/>
      <c r="V61" s="397"/>
      <c r="W61" s="395"/>
      <c r="X61" s="395"/>
      <c r="Y61" s="395"/>
      <c r="Z61" s="395"/>
      <c r="AA61" s="396"/>
      <c r="AB61" s="397"/>
      <c r="AC61" s="395"/>
      <c r="AD61" s="395"/>
      <c r="AE61" s="395"/>
      <c r="AF61" s="395"/>
      <c r="AG61" s="395"/>
      <c r="AH61" s="397"/>
      <c r="AI61" s="395"/>
      <c r="AJ61" s="395"/>
      <c r="AK61" s="395"/>
      <c r="AL61" s="396"/>
    </row>
    <row r="62" spans="2:38" ht="15" customHeight="1">
      <c r="J62" s="397"/>
      <c r="K62" s="395"/>
      <c r="L62" s="395"/>
      <c r="M62" s="395"/>
      <c r="N62" s="395"/>
      <c r="O62" s="396"/>
      <c r="P62" s="397"/>
      <c r="Q62" s="395"/>
      <c r="R62" s="395"/>
      <c r="S62" s="395"/>
      <c r="T62" s="395"/>
      <c r="U62" s="396"/>
      <c r="V62" s="397"/>
      <c r="W62" s="395"/>
      <c r="X62" s="395"/>
      <c r="Y62" s="395"/>
      <c r="Z62" s="395"/>
      <c r="AA62" s="396"/>
      <c r="AB62" s="397"/>
      <c r="AC62" s="395"/>
      <c r="AD62" s="395"/>
      <c r="AE62" s="395"/>
      <c r="AF62" s="395"/>
      <c r="AG62" s="395"/>
      <c r="AH62" s="397"/>
      <c r="AI62" s="395"/>
      <c r="AJ62" s="395"/>
      <c r="AK62" s="395"/>
      <c r="AL62" s="396"/>
    </row>
    <row r="63" spans="2:38" ht="28.5" customHeight="1" thickBot="1">
      <c r="J63" s="398"/>
      <c r="K63" s="399"/>
      <c r="L63" s="399"/>
      <c r="M63" s="399"/>
      <c r="N63" s="399"/>
      <c r="O63" s="400"/>
      <c r="P63" s="398"/>
      <c r="Q63" s="399"/>
      <c r="R63" s="399"/>
      <c r="S63" s="399"/>
      <c r="T63" s="399"/>
      <c r="U63" s="400"/>
      <c r="V63" s="398"/>
      <c r="W63" s="399"/>
      <c r="X63" s="399"/>
      <c r="Y63" s="399"/>
      <c r="Z63" s="399"/>
      <c r="AA63" s="400"/>
      <c r="AB63" s="398"/>
      <c r="AC63" s="399"/>
      <c r="AD63" s="399"/>
      <c r="AE63" s="399"/>
      <c r="AF63" s="399"/>
      <c r="AG63" s="399"/>
      <c r="AH63" s="398"/>
      <c r="AI63" s="399"/>
      <c r="AJ63" s="399"/>
      <c r="AK63" s="399"/>
      <c r="AL63" s="400"/>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28" customWidth="1"/>
    <col min="8" max="8" width="11.42578125" style="128"/>
    <col min="9" max="9" width="18.28515625" style="128" customWidth="1"/>
    <col min="10" max="12" width="11.42578125" style="128"/>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8" t="s">
        <v>254</v>
      </c>
      <c r="H1" s="128" t="s">
        <v>247</v>
      </c>
    </row>
    <row r="4" spans="2:26">
      <c r="B4" t="s">
        <v>498</v>
      </c>
      <c r="C4" t="s">
        <v>490</v>
      </c>
      <c r="F4" t="s">
        <v>275</v>
      </c>
      <c r="G4" s="127" t="s">
        <v>499</v>
      </c>
      <c r="H4" s="127">
        <v>0.2</v>
      </c>
      <c r="I4" s="127"/>
      <c r="K4" s="127"/>
      <c r="Q4" t="s">
        <v>500</v>
      </c>
      <c r="R4" s="127">
        <v>0.5</v>
      </c>
      <c r="S4" s="128" t="s">
        <v>392</v>
      </c>
      <c r="T4" s="127">
        <v>0.3</v>
      </c>
      <c r="U4" s="128" t="s">
        <v>407</v>
      </c>
      <c r="V4" s="127">
        <v>0.4</v>
      </c>
      <c r="W4" s="128" t="s">
        <v>410</v>
      </c>
    </row>
    <row r="5" spans="2:26">
      <c r="B5" t="s">
        <v>501</v>
      </c>
      <c r="C5" t="s">
        <v>490</v>
      </c>
      <c r="F5" t="s">
        <v>335</v>
      </c>
      <c r="G5" s="127" t="s">
        <v>499</v>
      </c>
      <c r="H5" s="127">
        <v>0.2</v>
      </c>
      <c r="I5" s="127"/>
      <c r="K5" s="127"/>
      <c r="Q5" t="s">
        <v>502</v>
      </c>
      <c r="R5" s="127">
        <v>0.45</v>
      </c>
      <c r="S5" s="128" t="s">
        <v>392</v>
      </c>
      <c r="T5" s="127">
        <v>0.36</v>
      </c>
      <c r="U5" s="128" t="s">
        <v>407</v>
      </c>
      <c r="V5" s="127">
        <v>0.4</v>
      </c>
      <c r="W5" s="128" t="s">
        <v>410</v>
      </c>
    </row>
    <row r="6" spans="2:26">
      <c r="B6" t="s">
        <v>503</v>
      </c>
      <c r="C6" t="s">
        <v>410</v>
      </c>
      <c r="F6" t="s">
        <v>463</v>
      </c>
      <c r="G6" s="127" t="s">
        <v>394</v>
      </c>
      <c r="H6" s="127">
        <v>0.6</v>
      </c>
      <c r="I6" s="127" t="s">
        <v>504</v>
      </c>
      <c r="K6" s="127"/>
      <c r="Q6" t="s">
        <v>505</v>
      </c>
      <c r="R6" s="127">
        <v>0.4</v>
      </c>
      <c r="S6" s="128" t="s">
        <v>392</v>
      </c>
      <c r="T6" s="127">
        <v>0.36</v>
      </c>
      <c r="U6" s="128" t="s">
        <v>407</v>
      </c>
      <c r="V6" s="127">
        <v>0.4</v>
      </c>
      <c r="W6" s="128" t="s">
        <v>410</v>
      </c>
    </row>
    <row r="7" spans="2:26">
      <c r="B7" t="s">
        <v>506</v>
      </c>
      <c r="C7" t="s">
        <v>507</v>
      </c>
      <c r="G7" s="127"/>
      <c r="I7" s="127"/>
      <c r="K7" s="127"/>
      <c r="Q7" t="s">
        <v>508</v>
      </c>
      <c r="R7" s="127">
        <v>0.35</v>
      </c>
      <c r="S7" s="128" t="s">
        <v>394</v>
      </c>
      <c r="T7" s="127">
        <v>0.42</v>
      </c>
      <c r="U7" s="128" t="s">
        <v>407</v>
      </c>
      <c r="V7" s="127">
        <v>0.4</v>
      </c>
      <c r="W7" s="128" t="s">
        <v>410</v>
      </c>
    </row>
    <row r="8" spans="2:26">
      <c r="B8" t="s">
        <v>509</v>
      </c>
      <c r="C8" t="s">
        <v>482</v>
      </c>
      <c r="G8" s="127"/>
      <c r="I8" s="127"/>
      <c r="K8" s="127"/>
      <c r="Q8" t="s">
        <v>510</v>
      </c>
      <c r="R8" s="127">
        <v>0.35</v>
      </c>
      <c r="S8" s="128" t="s">
        <v>394</v>
      </c>
      <c r="T8" s="127">
        <v>0.6</v>
      </c>
      <c r="U8" s="128" t="s">
        <v>407</v>
      </c>
      <c r="V8" s="127">
        <v>0.26</v>
      </c>
      <c r="W8" s="128" t="s">
        <v>410</v>
      </c>
    </row>
    <row r="9" spans="2:26">
      <c r="B9" t="s">
        <v>511</v>
      </c>
      <c r="C9" t="s">
        <v>490</v>
      </c>
      <c r="G9" s="127"/>
      <c r="I9" s="127"/>
      <c r="K9" s="127"/>
      <c r="Q9" t="s">
        <v>512</v>
      </c>
      <c r="R9" s="127">
        <v>0.3</v>
      </c>
      <c r="S9" s="128" t="s">
        <v>394</v>
      </c>
      <c r="T9" s="127">
        <v>0.6</v>
      </c>
      <c r="U9" s="128" t="s">
        <v>407</v>
      </c>
      <c r="V9" s="127">
        <v>0.3</v>
      </c>
      <c r="W9" s="128" t="s">
        <v>410</v>
      </c>
    </row>
    <row r="10" spans="2:26">
      <c r="B10" t="s">
        <v>513</v>
      </c>
      <c r="C10" t="s">
        <v>410</v>
      </c>
    </row>
    <row r="11" spans="2:26">
      <c r="B11" t="s">
        <v>514</v>
      </c>
      <c r="C11" t="s">
        <v>410</v>
      </c>
      <c r="F11" t="s">
        <v>498</v>
      </c>
      <c r="G11" s="128" t="s">
        <v>390</v>
      </c>
      <c r="H11" s="127">
        <v>0.1</v>
      </c>
      <c r="I11" s="128" t="s">
        <v>499</v>
      </c>
      <c r="J11" s="127">
        <v>0.2</v>
      </c>
      <c r="K11" s="128" t="s">
        <v>490</v>
      </c>
    </row>
    <row r="12" spans="2:26">
      <c r="B12" t="s">
        <v>515</v>
      </c>
      <c r="C12" t="s">
        <v>507</v>
      </c>
      <c r="F12" t="s">
        <v>501</v>
      </c>
      <c r="G12" s="128" t="s">
        <v>390</v>
      </c>
      <c r="H12" s="127">
        <v>0.1</v>
      </c>
      <c r="I12" s="128" t="s">
        <v>407</v>
      </c>
      <c r="J12" s="127">
        <v>0.4</v>
      </c>
      <c r="K12" s="128" t="s">
        <v>490</v>
      </c>
      <c r="Q12" t="s">
        <v>246</v>
      </c>
      <c r="R12" t="s">
        <v>516</v>
      </c>
      <c r="S12" s="128" t="s">
        <v>200</v>
      </c>
      <c r="T12" t="s">
        <v>260</v>
      </c>
      <c r="U12" s="128" t="s">
        <v>261</v>
      </c>
      <c r="V12" t="s">
        <v>266</v>
      </c>
      <c r="W12" s="128" t="s">
        <v>247</v>
      </c>
      <c r="X12" t="s">
        <v>254</v>
      </c>
      <c r="Y12" s="128" t="s">
        <v>247</v>
      </c>
      <c r="Z12" t="s">
        <v>517</v>
      </c>
    </row>
    <row r="13" spans="2:26">
      <c r="B13" t="s">
        <v>518</v>
      </c>
      <c r="C13" t="s">
        <v>482</v>
      </c>
      <c r="F13" t="s">
        <v>503</v>
      </c>
      <c r="G13" s="128" t="s">
        <v>390</v>
      </c>
      <c r="H13" s="127">
        <v>0.1</v>
      </c>
      <c r="I13" s="128" t="s">
        <v>410</v>
      </c>
      <c r="J13" s="127">
        <v>0.6</v>
      </c>
      <c r="K13" s="128" t="s">
        <v>410</v>
      </c>
      <c r="Q13" t="s">
        <v>390</v>
      </c>
      <c r="R13" t="s">
        <v>499</v>
      </c>
      <c r="S13" t="s">
        <v>490</v>
      </c>
      <c r="T13" t="s">
        <v>275</v>
      </c>
      <c r="U13" t="s">
        <v>276</v>
      </c>
      <c r="V13" t="s">
        <v>390</v>
      </c>
      <c r="W13" s="126">
        <v>0.1</v>
      </c>
      <c r="X13" t="s">
        <v>499</v>
      </c>
      <c r="Y13" s="126">
        <v>0.2</v>
      </c>
      <c r="Z13" t="s">
        <v>490</v>
      </c>
    </row>
    <row r="14" spans="2:26">
      <c r="B14" t="s">
        <v>519</v>
      </c>
      <c r="C14" t="s">
        <v>410</v>
      </c>
      <c r="F14" t="s">
        <v>506</v>
      </c>
      <c r="G14" s="128" t="s">
        <v>390</v>
      </c>
      <c r="H14" s="127">
        <v>0.1</v>
      </c>
      <c r="I14" s="128" t="s">
        <v>414</v>
      </c>
      <c r="J14" s="127">
        <v>0.8</v>
      </c>
      <c r="K14" s="128" t="s">
        <v>485</v>
      </c>
      <c r="Q14" t="s">
        <v>390</v>
      </c>
      <c r="R14" t="s">
        <v>407</v>
      </c>
      <c r="S14" t="s">
        <v>490</v>
      </c>
      <c r="T14" t="s">
        <v>275</v>
      </c>
      <c r="U14" t="s">
        <v>276</v>
      </c>
      <c r="V14" t="s">
        <v>390</v>
      </c>
      <c r="W14" s="126">
        <v>0.1</v>
      </c>
      <c r="X14" t="s">
        <v>407</v>
      </c>
      <c r="Y14" s="126">
        <v>0.4</v>
      </c>
      <c r="Z14" t="s">
        <v>490</v>
      </c>
    </row>
    <row r="15" spans="2:26">
      <c r="B15" t="s">
        <v>520</v>
      </c>
      <c r="C15" t="s">
        <v>410</v>
      </c>
      <c r="F15" t="s">
        <v>509</v>
      </c>
      <c r="G15" s="128" t="s">
        <v>390</v>
      </c>
      <c r="H15" s="127">
        <v>0.1</v>
      </c>
      <c r="I15" s="128" t="s">
        <v>418</v>
      </c>
      <c r="J15" s="127">
        <v>1</v>
      </c>
      <c r="K15" s="128" t="s">
        <v>482</v>
      </c>
      <c r="Q15" t="s">
        <v>390</v>
      </c>
      <c r="R15" t="s">
        <v>410</v>
      </c>
      <c r="S15" t="s">
        <v>410</v>
      </c>
      <c r="T15" t="s">
        <v>275</v>
      </c>
      <c r="U15" t="s">
        <v>276</v>
      </c>
      <c r="V15" t="s">
        <v>390</v>
      </c>
      <c r="W15" s="126">
        <v>0.1</v>
      </c>
      <c r="X15" t="s">
        <v>410</v>
      </c>
      <c r="Y15" s="126">
        <v>0.6</v>
      </c>
      <c r="Z15" t="s">
        <v>410</v>
      </c>
    </row>
    <row r="16" spans="2:26">
      <c r="B16" t="s">
        <v>521</v>
      </c>
      <c r="C16" t="s">
        <v>410</v>
      </c>
      <c r="F16" t="s">
        <v>511</v>
      </c>
      <c r="G16" s="128" t="s">
        <v>390</v>
      </c>
      <c r="H16" s="127">
        <v>0.2</v>
      </c>
      <c r="I16" s="128" t="s">
        <v>499</v>
      </c>
      <c r="J16" s="127">
        <v>0.2</v>
      </c>
      <c r="K16" s="128" t="s">
        <v>490</v>
      </c>
      <c r="T16" t="s">
        <v>275</v>
      </c>
      <c r="U16" t="s">
        <v>276</v>
      </c>
    </row>
    <row r="17" spans="2:21">
      <c r="B17" t="s">
        <v>522</v>
      </c>
      <c r="C17" t="s">
        <v>507</v>
      </c>
      <c r="F17" t="s">
        <v>513</v>
      </c>
      <c r="G17" s="128" t="s">
        <v>390</v>
      </c>
      <c r="H17" s="127">
        <v>0.2</v>
      </c>
      <c r="I17" s="128" t="s">
        <v>407</v>
      </c>
      <c r="J17" s="127">
        <v>0.4</v>
      </c>
      <c r="K17" s="128" t="s">
        <v>490</v>
      </c>
      <c r="R17" s="127">
        <v>0.5</v>
      </c>
      <c r="S17" s="126">
        <v>0.5</v>
      </c>
      <c r="T17" t="s">
        <v>275</v>
      </c>
      <c r="U17" t="s">
        <v>276</v>
      </c>
    </row>
    <row r="18" spans="2:21">
      <c r="B18" t="s">
        <v>523</v>
      </c>
      <c r="C18" t="s">
        <v>482</v>
      </c>
      <c r="F18" t="s">
        <v>514</v>
      </c>
      <c r="G18" s="128" t="s">
        <v>390</v>
      </c>
      <c r="H18" s="127">
        <v>0.2</v>
      </c>
      <c r="I18" s="128" t="s">
        <v>410</v>
      </c>
      <c r="J18" s="127">
        <v>0.6</v>
      </c>
      <c r="K18" s="128" t="s">
        <v>410</v>
      </c>
      <c r="R18" s="127">
        <v>0.45</v>
      </c>
      <c r="S18" s="126">
        <v>0.35</v>
      </c>
      <c r="T18" t="s">
        <v>275</v>
      </c>
      <c r="U18" t="s">
        <v>276</v>
      </c>
    </row>
    <row r="19" spans="2:21">
      <c r="B19" t="s">
        <v>524</v>
      </c>
      <c r="C19" t="s">
        <v>410</v>
      </c>
      <c r="F19" t="s">
        <v>515</v>
      </c>
      <c r="G19" s="128" t="s">
        <v>390</v>
      </c>
      <c r="H19" s="127">
        <v>0.2</v>
      </c>
      <c r="I19" s="128" t="s">
        <v>414</v>
      </c>
      <c r="J19" s="127">
        <v>0.8</v>
      </c>
      <c r="K19" s="128" t="s">
        <v>485</v>
      </c>
      <c r="R19" s="127">
        <v>0.4</v>
      </c>
      <c r="T19" t="s">
        <v>275</v>
      </c>
      <c r="U19" t="s">
        <v>276</v>
      </c>
    </row>
    <row r="20" spans="2:21">
      <c r="B20" t="s">
        <v>525</v>
      </c>
      <c r="C20" t="s">
        <v>410</v>
      </c>
      <c r="F20" t="s">
        <v>518</v>
      </c>
      <c r="G20" s="128" t="s">
        <v>390</v>
      </c>
      <c r="H20" s="127">
        <v>0.2</v>
      </c>
      <c r="I20" s="128" t="s">
        <v>418</v>
      </c>
      <c r="J20" s="127">
        <v>1</v>
      </c>
      <c r="K20" s="128" t="s">
        <v>482</v>
      </c>
      <c r="R20" s="127">
        <v>0.35</v>
      </c>
      <c r="T20" t="s">
        <v>275</v>
      </c>
      <c r="U20" t="s">
        <v>276</v>
      </c>
    </row>
    <row r="21" spans="2:21">
      <c r="B21" t="s">
        <v>526</v>
      </c>
      <c r="C21" t="s">
        <v>507</v>
      </c>
      <c r="F21" t="s">
        <v>519</v>
      </c>
      <c r="G21" s="128" t="s">
        <v>392</v>
      </c>
      <c r="H21" s="127">
        <v>0.3</v>
      </c>
      <c r="I21" s="128" t="s">
        <v>499</v>
      </c>
      <c r="J21" s="127">
        <v>0.2</v>
      </c>
      <c r="K21" s="128" t="s">
        <v>490</v>
      </c>
      <c r="R21" s="127">
        <v>0.35</v>
      </c>
      <c r="T21" t="s">
        <v>275</v>
      </c>
      <c r="U21" t="s">
        <v>276</v>
      </c>
    </row>
    <row r="22" spans="2:21">
      <c r="B22" t="s">
        <v>527</v>
      </c>
      <c r="C22" t="s">
        <v>507</v>
      </c>
      <c r="F22" t="s">
        <v>520</v>
      </c>
      <c r="G22" s="128" t="s">
        <v>392</v>
      </c>
      <c r="H22" s="127">
        <v>0.3</v>
      </c>
      <c r="I22" s="128" t="s">
        <v>407</v>
      </c>
      <c r="J22" s="127">
        <v>0.4</v>
      </c>
      <c r="K22" s="128" t="s">
        <v>410</v>
      </c>
      <c r="R22" s="127">
        <v>0.3</v>
      </c>
      <c r="T22" t="s">
        <v>275</v>
      </c>
      <c r="U22" t="s">
        <v>276</v>
      </c>
    </row>
    <row r="23" spans="2:21">
      <c r="B23" t="s">
        <v>528</v>
      </c>
      <c r="C23" t="s">
        <v>482</v>
      </c>
      <c r="F23" t="s">
        <v>521</v>
      </c>
      <c r="G23" s="128" t="s">
        <v>392</v>
      </c>
      <c r="H23" s="127">
        <v>0.3</v>
      </c>
      <c r="I23" s="128" t="s">
        <v>410</v>
      </c>
      <c r="J23" s="127">
        <v>0.6</v>
      </c>
      <c r="K23" s="128" t="s">
        <v>410</v>
      </c>
      <c r="T23" t="s">
        <v>275</v>
      </c>
      <c r="U23" t="s">
        <v>276</v>
      </c>
    </row>
    <row r="24" spans="2:21">
      <c r="B24" t="s">
        <v>529</v>
      </c>
      <c r="C24" t="s">
        <v>507</v>
      </c>
      <c r="F24" t="s">
        <v>522</v>
      </c>
      <c r="G24" s="128" t="s">
        <v>392</v>
      </c>
      <c r="H24" s="127">
        <v>0.3</v>
      </c>
      <c r="I24" s="128" t="s">
        <v>414</v>
      </c>
      <c r="J24" s="127">
        <v>0.8</v>
      </c>
      <c r="K24" s="128" t="s">
        <v>485</v>
      </c>
      <c r="T24" t="s">
        <v>275</v>
      </c>
      <c r="U24" t="s">
        <v>276</v>
      </c>
    </row>
    <row r="25" spans="2:21">
      <c r="B25" t="s">
        <v>530</v>
      </c>
      <c r="C25" t="s">
        <v>507</v>
      </c>
      <c r="F25" t="s">
        <v>523</v>
      </c>
      <c r="G25" s="128" t="s">
        <v>392</v>
      </c>
      <c r="H25" s="127">
        <v>0.3</v>
      </c>
      <c r="I25" s="128" t="s">
        <v>418</v>
      </c>
      <c r="J25" s="127">
        <v>1</v>
      </c>
      <c r="K25" s="128" t="s">
        <v>482</v>
      </c>
    </row>
    <row r="26" spans="2:21">
      <c r="B26" t="s">
        <v>531</v>
      </c>
      <c r="C26" t="s">
        <v>507</v>
      </c>
      <c r="F26" t="s">
        <v>524</v>
      </c>
      <c r="G26" s="128" t="s">
        <v>392</v>
      </c>
      <c r="H26" s="127">
        <v>0.4</v>
      </c>
      <c r="I26" s="128" t="s">
        <v>499</v>
      </c>
      <c r="J26" s="127">
        <v>0.2</v>
      </c>
      <c r="K26" s="128" t="s">
        <v>490</v>
      </c>
    </row>
    <row r="27" spans="2:21">
      <c r="B27" t="s">
        <v>532</v>
      </c>
      <c r="C27" t="s">
        <v>507</v>
      </c>
      <c r="F27" t="s">
        <v>525</v>
      </c>
      <c r="G27" s="128" t="s">
        <v>392</v>
      </c>
      <c r="H27" s="127">
        <v>0.4</v>
      </c>
      <c r="I27" s="128" t="s">
        <v>407</v>
      </c>
      <c r="J27" s="127">
        <v>0.4</v>
      </c>
      <c r="K27" s="128" t="s">
        <v>410</v>
      </c>
    </row>
    <row r="28" spans="2:21">
      <c r="B28" t="s">
        <v>533</v>
      </c>
      <c r="C28" t="s">
        <v>482</v>
      </c>
      <c r="F28" t="s">
        <v>526</v>
      </c>
      <c r="G28" s="128" t="s">
        <v>392</v>
      </c>
      <c r="H28" s="127">
        <v>0.4</v>
      </c>
      <c r="I28" s="128" t="s">
        <v>410</v>
      </c>
      <c r="J28" s="127">
        <v>0.6</v>
      </c>
      <c r="K28" s="128" t="s">
        <v>410</v>
      </c>
    </row>
    <row r="29" spans="2:21">
      <c r="F29" t="s">
        <v>527</v>
      </c>
      <c r="G29" s="128" t="s">
        <v>392</v>
      </c>
      <c r="H29" s="127">
        <v>0.4</v>
      </c>
      <c r="I29" s="128" t="s">
        <v>414</v>
      </c>
      <c r="J29" s="127">
        <v>0.8</v>
      </c>
      <c r="K29" s="128" t="s">
        <v>485</v>
      </c>
    </row>
    <row r="30" spans="2:21">
      <c r="F30" t="s">
        <v>528</v>
      </c>
      <c r="G30" s="128" t="s">
        <v>392</v>
      </c>
      <c r="H30" s="127">
        <v>0.4</v>
      </c>
      <c r="I30" s="128" t="s">
        <v>418</v>
      </c>
      <c r="J30" s="127">
        <v>1</v>
      </c>
      <c r="K30" s="128" t="s">
        <v>482</v>
      </c>
    </row>
    <row r="31" spans="2:21">
      <c r="F31" t="s">
        <v>534</v>
      </c>
      <c r="G31" s="128" t="s">
        <v>394</v>
      </c>
      <c r="H31" s="127">
        <v>0.5</v>
      </c>
      <c r="I31" s="128" t="s">
        <v>499</v>
      </c>
      <c r="J31" s="127">
        <v>0.2</v>
      </c>
      <c r="K31" s="128" t="s">
        <v>410</v>
      </c>
    </row>
    <row r="32" spans="2:21">
      <c r="F32" t="s">
        <v>535</v>
      </c>
      <c r="G32" s="128" t="s">
        <v>394</v>
      </c>
      <c r="H32" s="127">
        <v>0.5</v>
      </c>
      <c r="I32" s="128" t="s">
        <v>407</v>
      </c>
      <c r="J32" s="127">
        <v>0.4</v>
      </c>
      <c r="K32" s="128" t="s">
        <v>410</v>
      </c>
    </row>
    <row r="33" spans="6:11">
      <c r="F33" t="s">
        <v>536</v>
      </c>
      <c r="G33" s="128" t="s">
        <v>394</v>
      </c>
      <c r="H33" s="127">
        <v>0.5</v>
      </c>
      <c r="I33" s="128" t="s">
        <v>410</v>
      </c>
      <c r="J33" s="127">
        <v>0.6</v>
      </c>
      <c r="K33" s="128" t="s">
        <v>410</v>
      </c>
    </row>
    <row r="34" spans="6:11">
      <c r="F34" t="s">
        <v>537</v>
      </c>
      <c r="G34" s="128" t="s">
        <v>394</v>
      </c>
      <c r="H34" s="127">
        <v>0.5</v>
      </c>
      <c r="I34" s="128" t="s">
        <v>414</v>
      </c>
      <c r="J34" s="127">
        <v>0.8</v>
      </c>
      <c r="K34" s="128" t="s">
        <v>485</v>
      </c>
    </row>
    <row r="35" spans="6:11">
      <c r="F35" t="s">
        <v>538</v>
      </c>
      <c r="G35" s="128" t="s">
        <v>394</v>
      </c>
      <c r="H35" s="127">
        <v>0.5</v>
      </c>
      <c r="I35" s="128" t="s">
        <v>418</v>
      </c>
      <c r="J35" s="127">
        <v>1</v>
      </c>
      <c r="K35" s="128" t="s">
        <v>482</v>
      </c>
    </row>
    <row r="37" spans="6:11" ht="45">
      <c r="G37" s="129" t="s">
        <v>539</v>
      </c>
    </row>
    <row r="38" spans="6:11" ht="105">
      <c r="G38" s="129" t="s">
        <v>540</v>
      </c>
    </row>
    <row r="39" spans="6:11" ht="75">
      <c r="G39" s="129" t="s">
        <v>541</v>
      </c>
    </row>
    <row r="40" spans="6:11" ht="75">
      <c r="G40" s="129" t="s">
        <v>542</v>
      </c>
    </row>
    <row r="41" spans="6:11" ht="75">
      <c r="G41" s="129" t="s">
        <v>543</v>
      </c>
    </row>
    <row r="42" spans="6:11" ht="45">
      <c r="G42" s="129" t="s">
        <v>544</v>
      </c>
    </row>
    <row r="43" spans="6:11" ht="105">
      <c r="G43" s="129" t="s">
        <v>545</v>
      </c>
    </row>
    <row r="44" spans="6:11" ht="75">
      <c r="G44" s="129" t="s">
        <v>546</v>
      </c>
    </row>
    <row r="45" spans="6:11" ht="75">
      <c r="G45" s="129" t="s">
        <v>547</v>
      </c>
    </row>
    <row r="46" spans="6:11" ht="75">
      <c r="G46" s="129" t="s">
        <v>548</v>
      </c>
    </row>
    <row r="47" spans="6:11" ht="45">
      <c r="G47" s="129" t="s">
        <v>549</v>
      </c>
    </row>
    <row r="48" spans="6:11" ht="105">
      <c r="G48" s="129" t="s">
        <v>550</v>
      </c>
    </row>
    <row r="49" spans="7:7" ht="75">
      <c r="G49" s="129" t="s">
        <v>551</v>
      </c>
    </row>
    <row r="50" spans="7:7" ht="75">
      <c r="G50" s="129" t="s">
        <v>552</v>
      </c>
    </row>
    <row r="51" spans="7:7" ht="75">
      <c r="G51" s="129" t="s">
        <v>553</v>
      </c>
    </row>
    <row r="52" spans="7:7" ht="45">
      <c r="G52" s="129" t="s">
        <v>554</v>
      </c>
    </row>
    <row r="53" spans="7:7" ht="105">
      <c r="G53" s="129" t="s">
        <v>555</v>
      </c>
    </row>
    <row r="54" spans="7:7" ht="75">
      <c r="G54" s="129" t="s">
        <v>556</v>
      </c>
    </row>
    <row r="55" spans="7:7" ht="75">
      <c r="G55" s="129" t="s">
        <v>557</v>
      </c>
    </row>
    <row r="56" spans="7:7" ht="75">
      <c r="G56" s="129" t="s">
        <v>558</v>
      </c>
    </row>
    <row r="57" spans="7:7" ht="45">
      <c r="G57" s="129" t="s">
        <v>559</v>
      </c>
    </row>
    <row r="58" spans="7:7" ht="105">
      <c r="G58" s="129" t="s">
        <v>560</v>
      </c>
    </row>
    <row r="59" spans="7:7" ht="75">
      <c r="G59" s="129" t="s">
        <v>561</v>
      </c>
    </row>
    <row r="60" spans="7:7" ht="75">
      <c r="G60" s="129" t="s">
        <v>562</v>
      </c>
    </row>
    <row r="61" spans="7:7" ht="75">
      <c r="G61" s="129" t="s">
        <v>563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564</v>
      </c>
      <c r="C2" s="3" t="s">
        <v>565</v>
      </c>
      <c r="D2" s="3" t="s">
        <v>566</v>
      </c>
      <c r="E2" s="5" t="s">
        <v>567</v>
      </c>
      <c r="F2" s="3" t="s">
        <v>568</v>
      </c>
      <c r="G2" s="3" t="s">
        <v>569</v>
      </c>
      <c r="H2" s="3" t="s">
        <v>570</v>
      </c>
      <c r="I2" s="3" t="s">
        <v>571</v>
      </c>
      <c r="J2" s="3" t="s">
        <v>572</v>
      </c>
      <c r="K2" s="3" t="s">
        <v>573</v>
      </c>
    </row>
    <row r="3" spans="2:11" ht="30">
      <c r="B3" t="s">
        <v>268</v>
      </c>
      <c r="C3" s="77" t="s">
        <v>574</v>
      </c>
      <c r="D3" s="4" t="s">
        <v>406</v>
      </c>
      <c r="E3" t="s">
        <v>275</v>
      </c>
      <c r="F3" t="s">
        <v>276</v>
      </c>
      <c r="G3" t="s">
        <v>277</v>
      </c>
      <c r="H3" t="s">
        <v>278</v>
      </c>
      <c r="I3" t="s">
        <v>279</v>
      </c>
      <c r="J3" t="s">
        <v>575</v>
      </c>
      <c r="K3" t="s">
        <v>344</v>
      </c>
    </row>
    <row r="4" spans="2:11" ht="75">
      <c r="B4" s="138" t="s">
        <v>422</v>
      </c>
      <c r="C4" t="s">
        <v>576</v>
      </c>
      <c r="D4" s="4" t="s">
        <v>409</v>
      </c>
      <c r="E4" t="s">
        <v>335</v>
      </c>
      <c r="F4" t="s">
        <v>287</v>
      </c>
      <c r="G4" t="s">
        <v>291</v>
      </c>
      <c r="H4" t="s">
        <v>473</v>
      </c>
      <c r="I4" t="s">
        <v>476</v>
      </c>
      <c r="J4" t="s">
        <v>285</v>
      </c>
      <c r="K4" t="s">
        <v>280</v>
      </c>
    </row>
    <row r="5" spans="2:11" ht="60">
      <c r="B5" s="138" t="s">
        <v>293</v>
      </c>
      <c r="C5" t="s">
        <v>325</v>
      </c>
      <c r="D5" s="4" t="s">
        <v>413</v>
      </c>
      <c r="E5" t="s">
        <v>463</v>
      </c>
      <c r="K5" t="s">
        <v>577</v>
      </c>
    </row>
    <row r="6" spans="2:11" ht="45">
      <c r="B6" s="138" t="s">
        <v>445</v>
      </c>
      <c r="C6" t="s">
        <v>578</v>
      </c>
      <c r="D6" s="4" t="s">
        <v>417</v>
      </c>
      <c r="K6" t="s">
        <v>311</v>
      </c>
    </row>
    <row r="7" spans="2:11" ht="60">
      <c r="B7" s="138" t="s">
        <v>338</v>
      </c>
      <c r="C7" t="s">
        <v>579</v>
      </c>
      <c r="D7" s="78" t="s">
        <v>421</v>
      </c>
    </row>
    <row r="8" spans="2:11" ht="30">
      <c r="B8" s="138" t="s">
        <v>321</v>
      </c>
      <c r="C8" t="s">
        <v>272</v>
      </c>
      <c r="D8" s="4" t="s">
        <v>423</v>
      </c>
    </row>
    <row r="9" spans="2:11" ht="30">
      <c r="B9" s="138" t="s">
        <v>353</v>
      </c>
      <c r="C9" t="s">
        <v>342</v>
      </c>
      <c r="D9" s="4" t="s">
        <v>424</v>
      </c>
    </row>
    <row r="10" spans="2:11" ht="30">
      <c r="C10" t="s">
        <v>357</v>
      </c>
      <c r="D10" s="4" t="s">
        <v>425</v>
      </c>
    </row>
    <row r="11" spans="2:11" ht="30">
      <c r="D11" s="4" t="s">
        <v>426</v>
      </c>
    </row>
    <row r="12" spans="2:11" ht="30">
      <c r="D12" s="4" t="s">
        <v>427</v>
      </c>
    </row>
    <row r="13" spans="2:11" ht="30">
      <c r="D13" s="197" t="s">
        <v>428</v>
      </c>
    </row>
    <row r="14" spans="2:11" ht="30">
      <c r="D14" s="197" t="s">
        <v>429</v>
      </c>
    </row>
    <row r="15" spans="2:11" ht="30">
      <c r="D15" s="197" t="s">
        <v>273</v>
      </c>
    </row>
    <row r="16" spans="2:11" ht="30">
      <c r="D16" s="197" t="s">
        <v>297</v>
      </c>
    </row>
    <row r="17" spans="4:4" ht="30">
      <c r="D17" s="197" t="s">
        <v>430</v>
      </c>
    </row>
    <row r="18" spans="4:4" ht="60">
      <c r="D18" s="77" t="s">
        <v>580</v>
      </c>
    </row>
    <row r="19" spans="4:4" ht="60">
      <c r="D19" s="77" t="s">
        <v>581</v>
      </c>
    </row>
    <row r="20" spans="4:4" ht="30">
      <c r="D20" s="129" t="s">
        <v>432</v>
      </c>
    </row>
    <row r="21" spans="4:4" ht="30">
      <c r="D21" s="129" t="s">
        <v>582</v>
      </c>
    </row>
    <row r="22" spans="4:4" ht="30">
      <c r="D22" s="129" t="s">
        <v>343</v>
      </c>
    </row>
    <row r="23" spans="4:4" ht="30">
      <c r="D23" s="129" t="s">
        <v>583</v>
      </c>
    </row>
    <row r="24" spans="4:4" ht="45">
      <c r="D24" s="129" t="s">
        <v>584</v>
      </c>
    </row>
    <row r="25" spans="4:4" ht="45">
      <c r="D25" s="129" t="s">
        <v>326</v>
      </c>
    </row>
    <row r="26" spans="4:4" ht="60">
      <c r="D26" s="129" t="s">
        <v>449</v>
      </c>
    </row>
    <row r="27" spans="4:4" ht="45">
      <c r="D27" s="129" t="s">
        <v>585</v>
      </c>
    </row>
    <row r="28" spans="4:4" ht="45">
      <c r="D28" s="129" t="s">
        <v>586</v>
      </c>
    </row>
    <row r="29" spans="4:4" ht="45">
      <c r="D29" s="129" t="s">
        <v>309</v>
      </c>
    </row>
    <row r="30" spans="4:4" ht="45">
      <c r="D30" s="129" t="s">
        <v>587</v>
      </c>
    </row>
    <row r="31" spans="4:4" ht="45">
      <c r="D31" s="129" t="s">
        <v>588</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4"/>
  <sheetViews>
    <sheetView tabSelected="1" topLeftCell="I8" zoomScale="71" zoomScaleNormal="71" workbookViewId="0">
      <selection activeCell="Q10" sqref="Q10:Q14"/>
    </sheetView>
  </sheetViews>
  <sheetFormatPr defaultColWidth="11.42578125" defaultRowHeight="15"/>
  <cols>
    <col min="1" max="1" width="25.7109375" style="77" customWidth="1"/>
    <col min="2" max="2" width="18.42578125" style="77" customWidth="1"/>
    <col min="3" max="3" width="15.5703125" customWidth="1"/>
    <col min="4" max="4" width="27.5703125" style="77" customWidth="1"/>
    <col min="5" max="5" width="18" style="159" customWidth="1"/>
    <col min="6" max="6" width="40.140625" customWidth="1"/>
    <col min="7" max="7" width="20.42578125" customWidth="1"/>
    <col min="8" max="8" width="10.42578125" style="160" customWidth="1"/>
    <col min="9" max="9" width="11.42578125" style="160" customWidth="1"/>
    <col min="10" max="10" width="10.140625" style="161" customWidth="1"/>
    <col min="11" max="11" width="11.42578125" style="160" customWidth="1"/>
    <col min="12" max="12" width="10.85546875" style="160" customWidth="1"/>
    <col min="13" max="13" width="18.28515625" style="160"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40" customFormat="1" ht="16.5" customHeight="1">
      <c r="A1" s="332"/>
      <c r="B1" s="333"/>
      <c r="C1" s="333"/>
      <c r="D1" s="451" t="s">
        <v>589</v>
      </c>
      <c r="E1" s="451"/>
      <c r="F1" s="451"/>
      <c r="G1" s="451"/>
      <c r="H1" s="451"/>
      <c r="I1" s="451"/>
      <c r="J1" s="451"/>
      <c r="K1" s="451"/>
      <c r="L1" s="451"/>
      <c r="M1" s="451"/>
      <c r="N1" s="451"/>
      <c r="O1" s="451"/>
      <c r="P1" s="451"/>
      <c r="Q1" s="452"/>
      <c r="R1" s="324" t="s">
        <v>233</v>
      </c>
      <c r="S1" s="324"/>
      <c r="T1" s="324"/>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row>
    <row r="2" spans="1:278" s="140" customFormat="1" ht="39.75" customHeight="1">
      <c r="A2" s="334"/>
      <c r="B2" s="335"/>
      <c r="C2" s="335"/>
      <c r="D2" s="453"/>
      <c r="E2" s="453"/>
      <c r="F2" s="453"/>
      <c r="G2" s="453"/>
      <c r="H2" s="453"/>
      <c r="I2" s="453"/>
      <c r="J2" s="453"/>
      <c r="K2" s="453"/>
      <c r="L2" s="453"/>
      <c r="M2" s="453"/>
      <c r="N2" s="453"/>
      <c r="O2" s="453"/>
      <c r="P2" s="453"/>
      <c r="Q2" s="454"/>
      <c r="R2" s="324"/>
      <c r="S2" s="324"/>
      <c r="T2" s="324"/>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39"/>
      <c r="GE2" s="139"/>
      <c r="GF2" s="139"/>
      <c r="GG2" s="139"/>
      <c r="GH2" s="139"/>
      <c r="GI2" s="139"/>
      <c r="GJ2" s="139"/>
      <c r="GK2" s="139"/>
      <c r="GL2" s="139"/>
      <c r="GM2" s="139"/>
      <c r="GN2" s="139"/>
      <c r="GO2" s="139"/>
      <c r="GP2" s="139"/>
      <c r="GQ2" s="139"/>
      <c r="GR2" s="139"/>
      <c r="GS2" s="139"/>
      <c r="GT2" s="139"/>
      <c r="GU2" s="139"/>
      <c r="GV2" s="139"/>
      <c r="GW2" s="139"/>
      <c r="GX2" s="139"/>
      <c r="GY2" s="139"/>
      <c r="GZ2" s="139"/>
      <c r="HA2" s="139"/>
      <c r="HB2" s="139"/>
      <c r="HC2" s="139"/>
      <c r="HD2" s="139"/>
      <c r="HE2" s="139"/>
      <c r="HF2" s="139"/>
      <c r="HG2" s="139"/>
      <c r="HH2" s="139"/>
      <c r="HI2" s="139"/>
      <c r="HJ2" s="139"/>
      <c r="HK2" s="139"/>
      <c r="HL2" s="139"/>
      <c r="HM2" s="139"/>
      <c r="HN2" s="139"/>
      <c r="HO2" s="139"/>
      <c r="HP2" s="139"/>
      <c r="HQ2" s="139"/>
      <c r="HR2" s="139"/>
      <c r="HS2" s="139"/>
      <c r="HT2" s="139"/>
      <c r="HU2" s="139"/>
      <c r="HV2" s="139"/>
      <c r="HW2" s="139"/>
      <c r="HX2" s="139"/>
      <c r="HY2" s="139"/>
      <c r="HZ2" s="139"/>
      <c r="IA2" s="139"/>
      <c r="IB2" s="139"/>
      <c r="IC2" s="139"/>
      <c r="ID2" s="139"/>
      <c r="IE2" s="139"/>
      <c r="IF2" s="139"/>
      <c r="IG2" s="139"/>
      <c r="IH2" s="139"/>
      <c r="II2" s="139"/>
      <c r="IJ2" s="139"/>
      <c r="IK2" s="139"/>
      <c r="IL2" s="139"/>
      <c r="IM2" s="139"/>
      <c r="IN2" s="139"/>
      <c r="IO2" s="139"/>
      <c r="IP2" s="139"/>
      <c r="IQ2" s="139"/>
      <c r="IR2" s="139"/>
      <c r="IS2" s="139"/>
      <c r="IT2" s="139"/>
      <c r="IU2" s="139"/>
      <c r="IV2" s="139"/>
      <c r="IW2" s="139"/>
      <c r="IX2" s="139"/>
      <c r="IY2" s="139"/>
      <c r="IZ2" s="139"/>
      <c r="JA2" s="139"/>
      <c r="JB2" s="139"/>
      <c r="JC2" s="139"/>
      <c r="JD2" s="139"/>
      <c r="JE2" s="139"/>
      <c r="JF2" s="139"/>
      <c r="JG2" s="139"/>
      <c r="JH2" s="139"/>
      <c r="JI2" s="139"/>
      <c r="JJ2" s="139"/>
      <c r="JK2" s="139"/>
      <c r="JL2" s="139"/>
      <c r="JM2" s="139"/>
      <c r="JN2" s="139"/>
      <c r="JO2" s="139"/>
      <c r="JP2" s="139"/>
      <c r="JQ2" s="139"/>
      <c r="JR2" s="139"/>
    </row>
    <row r="3" spans="1:278" s="140" customFormat="1" ht="3" customHeight="1">
      <c r="A3" s="2"/>
      <c r="B3" s="2"/>
      <c r="C3" s="193"/>
      <c r="D3" s="453"/>
      <c r="E3" s="453"/>
      <c r="F3" s="453"/>
      <c r="G3" s="453"/>
      <c r="H3" s="453"/>
      <c r="I3" s="453"/>
      <c r="J3" s="453"/>
      <c r="K3" s="453"/>
      <c r="L3" s="453"/>
      <c r="M3" s="453"/>
      <c r="N3" s="453"/>
      <c r="O3" s="453"/>
      <c r="P3" s="453"/>
      <c r="Q3" s="454"/>
      <c r="R3" s="324"/>
      <c r="S3" s="324"/>
      <c r="T3" s="324"/>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c r="CB3" s="139"/>
      <c r="CC3" s="139"/>
      <c r="CD3" s="139"/>
      <c r="CE3" s="139"/>
      <c r="CF3" s="139"/>
      <c r="CG3" s="139"/>
      <c r="CH3" s="139"/>
      <c r="CI3" s="139"/>
      <c r="CJ3" s="139"/>
      <c r="CK3" s="139"/>
      <c r="CL3" s="139"/>
      <c r="CM3" s="139"/>
      <c r="CN3" s="139"/>
      <c r="CO3" s="139"/>
      <c r="CP3" s="139"/>
      <c r="CQ3" s="139"/>
      <c r="CR3" s="139"/>
      <c r="CS3" s="139"/>
      <c r="CT3" s="139"/>
      <c r="CU3" s="139"/>
      <c r="CV3" s="139"/>
      <c r="CW3" s="139"/>
      <c r="CX3" s="139"/>
      <c r="CY3" s="139"/>
      <c r="CZ3" s="139"/>
      <c r="DA3" s="139"/>
      <c r="DB3" s="139"/>
      <c r="DC3" s="139"/>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9"/>
      <c r="EW3" s="139"/>
      <c r="EX3" s="139"/>
      <c r="EY3" s="139"/>
      <c r="EZ3" s="139"/>
      <c r="FA3" s="139"/>
      <c r="FB3" s="139"/>
      <c r="FC3" s="139"/>
      <c r="FD3" s="139"/>
      <c r="FE3" s="139"/>
      <c r="FF3" s="139"/>
      <c r="FG3" s="139"/>
      <c r="FH3" s="139"/>
      <c r="FI3" s="139"/>
      <c r="FJ3" s="139"/>
      <c r="FK3" s="139"/>
      <c r="FL3" s="139"/>
      <c r="FM3" s="139"/>
      <c r="FN3" s="139"/>
      <c r="FO3" s="139"/>
      <c r="FP3" s="139"/>
      <c r="FQ3" s="139"/>
      <c r="FR3" s="139"/>
      <c r="FS3" s="139"/>
      <c r="FT3" s="139"/>
      <c r="FU3" s="139"/>
      <c r="FV3" s="139"/>
      <c r="FW3" s="139"/>
      <c r="FX3" s="139"/>
      <c r="FY3" s="139"/>
      <c r="FZ3" s="139"/>
      <c r="GA3" s="139"/>
      <c r="GB3" s="139"/>
      <c r="GC3" s="139"/>
      <c r="GD3" s="139"/>
      <c r="GE3" s="139"/>
      <c r="GF3" s="139"/>
      <c r="GG3" s="139"/>
      <c r="GH3" s="139"/>
      <c r="GI3" s="139"/>
      <c r="GJ3" s="139"/>
      <c r="GK3" s="139"/>
      <c r="GL3" s="139"/>
      <c r="GM3" s="139"/>
      <c r="GN3" s="139"/>
      <c r="GO3" s="139"/>
      <c r="GP3" s="139"/>
      <c r="GQ3" s="139"/>
      <c r="GR3" s="139"/>
      <c r="GS3" s="139"/>
      <c r="GT3" s="139"/>
      <c r="GU3" s="139"/>
      <c r="GV3" s="139"/>
      <c r="GW3" s="139"/>
      <c r="GX3" s="139"/>
      <c r="GY3" s="139"/>
      <c r="GZ3" s="139"/>
      <c r="HA3" s="139"/>
      <c r="HB3" s="139"/>
      <c r="HC3" s="139"/>
      <c r="HD3" s="139"/>
      <c r="HE3" s="139"/>
      <c r="HF3" s="139"/>
      <c r="HG3" s="139"/>
      <c r="HH3" s="139"/>
      <c r="HI3" s="139"/>
      <c r="HJ3" s="139"/>
      <c r="HK3" s="139"/>
      <c r="HL3" s="139"/>
      <c r="HM3" s="139"/>
      <c r="HN3" s="139"/>
      <c r="HO3" s="139"/>
      <c r="HP3" s="139"/>
      <c r="HQ3" s="139"/>
      <c r="HR3" s="139"/>
      <c r="HS3" s="139"/>
      <c r="HT3" s="139"/>
      <c r="HU3" s="139"/>
      <c r="HV3" s="139"/>
      <c r="HW3" s="139"/>
      <c r="HX3" s="139"/>
      <c r="HY3" s="139"/>
      <c r="HZ3" s="139"/>
      <c r="IA3" s="139"/>
      <c r="IB3" s="139"/>
      <c r="IC3" s="139"/>
      <c r="ID3" s="139"/>
      <c r="IE3" s="139"/>
      <c r="IF3" s="139"/>
      <c r="IG3" s="139"/>
      <c r="IH3" s="139"/>
      <c r="II3" s="139"/>
      <c r="IJ3" s="139"/>
      <c r="IK3" s="139"/>
      <c r="IL3" s="139"/>
      <c r="IM3" s="139"/>
      <c r="IN3" s="139"/>
      <c r="IO3" s="139"/>
      <c r="IP3" s="139"/>
      <c r="IQ3" s="139"/>
      <c r="IR3" s="139"/>
      <c r="IS3" s="139"/>
      <c r="IT3" s="139"/>
      <c r="IU3" s="139"/>
      <c r="IV3" s="139"/>
      <c r="IW3" s="139"/>
      <c r="IX3" s="139"/>
      <c r="IY3" s="139"/>
      <c r="IZ3" s="139"/>
      <c r="JA3" s="139"/>
      <c r="JB3" s="139"/>
      <c r="JC3" s="139"/>
      <c r="JD3" s="139"/>
      <c r="JE3" s="139"/>
      <c r="JF3" s="139"/>
      <c r="JG3" s="139"/>
      <c r="JH3" s="139"/>
      <c r="JI3" s="139"/>
      <c r="JJ3" s="139"/>
      <c r="JK3" s="139"/>
      <c r="JL3" s="139"/>
      <c r="JM3" s="139"/>
      <c r="JN3" s="139"/>
      <c r="JO3" s="139"/>
      <c r="JP3" s="139"/>
      <c r="JQ3" s="139"/>
      <c r="JR3" s="139"/>
    </row>
    <row r="4" spans="1:278" s="140" customFormat="1" ht="41.25" customHeight="1">
      <c r="A4" s="325" t="s">
        <v>234</v>
      </c>
      <c r="B4" s="326"/>
      <c r="C4" s="327"/>
      <c r="D4" s="328" t="str">
        <f>'Mapa Final'!D4</f>
        <v>GESTIÓN DE SEGURIDAD Y SALUD EN EL TRABAJO</v>
      </c>
      <c r="E4" s="329"/>
      <c r="F4" s="329"/>
      <c r="G4" s="329"/>
      <c r="H4" s="329"/>
      <c r="I4" s="329"/>
      <c r="J4" s="329"/>
      <c r="K4" s="329"/>
      <c r="L4" s="329"/>
      <c r="M4" s="329"/>
      <c r="N4" s="330"/>
      <c r="O4" s="331"/>
      <c r="P4" s="331"/>
      <c r="Q4" s="331"/>
      <c r="R4" s="1"/>
      <c r="S4" s="1"/>
      <c r="T4" s="1"/>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c r="FF4" s="139"/>
      <c r="FG4" s="139"/>
      <c r="FH4" s="139"/>
      <c r="FI4" s="139"/>
      <c r="FJ4" s="139"/>
      <c r="FK4" s="139"/>
      <c r="FL4" s="139"/>
      <c r="FM4" s="139"/>
      <c r="FN4" s="139"/>
      <c r="FO4" s="139"/>
      <c r="FP4" s="139"/>
      <c r="FQ4" s="139"/>
      <c r="FR4" s="139"/>
      <c r="FS4" s="139"/>
      <c r="FT4" s="139"/>
      <c r="FU4" s="139"/>
      <c r="FV4" s="139"/>
      <c r="FW4" s="139"/>
      <c r="FX4" s="139"/>
      <c r="FY4" s="139"/>
      <c r="FZ4" s="139"/>
      <c r="GA4" s="139"/>
      <c r="GB4" s="139"/>
      <c r="GC4" s="139"/>
      <c r="GD4" s="139"/>
      <c r="GE4" s="139"/>
      <c r="GF4" s="139"/>
      <c r="GG4" s="139"/>
      <c r="GH4" s="139"/>
      <c r="GI4" s="139"/>
      <c r="GJ4" s="139"/>
      <c r="GK4" s="139"/>
      <c r="GL4" s="139"/>
      <c r="GM4" s="139"/>
      <c r="GN4" s="139"/>
      <c r="GO4" s="139"/>
      <c r="GP4" s="139"/>
      <c r="GQ4" s="139"/>
      <c r="GR4" s="139"/>
      <c r="GS4" s="139"/>
      <c r="GT4" s="139"/>
      <c r="GU4" s="139"/>
      <c r="GV4" s="139"/>
      <c r="GW4" s="139"/>
      <c r="GX4" s="139"/>
      <c r="GY4" s="139"/>
      <c r="GZ4" s="139"/>
      <c r="HA4" s="139"/>
      <c r="HB4" s="139"/>
      <c r="HC4" s="139"/>
      <c r="HD4" s="139"/>
      <c r="HE4" s="139"/>
      <c r="HF4" s="139"/>
      <c r="HG4" s="139"/>
      <c r="HH4" s="139"/>
      <c r="HI4" s="139"/>
      <c r="HJ4" s="139"/>
      <c r="HK4" s="139"/>
      <c r="HL4" s="139"/>
      <c r="HM4" s="139"/>
      <c r="HN4" s="139"/>
      <c r="HO4" s="139"/>
      <c r="HP4" s="139"/>
      <c r="HQ4" s="139"/>
      <c r="HR4" s="139"/>
      <c r="HS4" s="139"/>
      <c r="HT4" s="139"/>
      <c r="HU4" s="139"/>
      <c r="HV4" s="139"/>
      <c r="HW4" s="139"/>
      <c r="HX4" s="139"/>
      <c r="HY4" s="139"/>
      <c r="HZ4" s="139"/>
      <c r="IA4" s="139"/>
      <c r="IB4" s="139"/>
      <c r="IC4" s="139"/>
      <c r="ID4" s="139"/>
      <c r="IE4" s="139"/>
      <c r="IF4" s="139"/>
      <c r="IG4" s="139"/>
      <c r="IH4" s="139"/>
      <c r="II4" s="139"/>
      <c r="IJ4" s="139"/>
      <c r="IK4" s="139"/>
      <c r="IL4" s="139"/>
      <c r="IM4" s="139"/>
      <c r="IN4" s="139"/>
      <c r="IO4" s="139"/>
      <c r="IP4" s="139"/>
      <c r="IQ4" s="139"/>
      <c r="IR4" s="139"/>
      <c r="IS4" s="139"/>
      <c r="IT4" s="139"/>
      <c r="IU4" s="139"/>
      <c r="IV4" s="139"/>
      <c r="IW4" s="139"/>
      <c r="IX4" s="139"/>
      <c r="IY4" s="139"/>
      <c r="IZ4" s="139"/>
      <c r="JA4" s="139"/>
      <c r="JB4" s="139"/>
      <c r="JC4" s="139"/>
      <c r="JD4" s="139"/>
      <c r="JE4" s="139"/>
      <c r="JF4" s="139"/>
      <c r="JG4" s="139"/>
      <c r="JH4" s="139"/>
      <c r="JI4" s="139"/>
      <c r="JJ4" s="139"/>
      <c r="JK4" s="139"/>
      <c r="JL4" s="139"/>
      <c r="JM4" s="139"/>
      <c r="JN4" s="139"/>
      <c r="JO4" s="139"/>
      <c r="JP4" s="139"/>
      <c r="JQ4" s="139"/>
      <c r="JR4" s="139"/>
    </row>
    <row r="5" spans="1:278" s="140" customFormat="1" ht="52.5" customHeight="1">
      <c r="A5" s="325" t="s">
        <v>235</v>
      </c>
      <c r="B5" s="326"/>
      <c r="C5" s="327"/>
      <c r="D5" s="336">
        <f>'Mapa Final'!D5</f>
        <v>0</v>
      </c>
      <c r="E5" s="337"/>
      <c r="F5" s="337"/>
      <c r="G5" s="337"/>
      <c r="H5" s="337"/>
      <c r="I5" s="337"/>
      <c r="J5" s="337"/>
      <c r="K5" s="337"/>
      <c r="L5" s="337"/>
      <c r="M5" s="337"/>
      <c r="N5" s="338"/>
      <c r="O5" s="1"/>
      <c r="P5" s="1"/>
      <c r="Q5" s="1"/>
      <c r="R5" s="1"/>
      <c r="S5" s="1"/>
      <c r="T5" s="1"/>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39"/>
      <c r="FN5" s="139"/>
      <c r="FO5" s="139"/>
      <c r="FP5" s="139"/>
      <c r="FQ5" s="139"/>
      <c r="FR5" s="139"/>
      <c r="FS5" s="139"/>
      <c r="FT5" s="139"/>
      <c r="FU5" s="139"/>
      <c r="FV5" s="139"/>
      <c r="FW5" s="139"/>
      <c r="FX5" s="139"/>
      <c r="FY5" s="139"/>
      <c r="FZ5" s="139"/>
      <c r="GA5" s="139"/>
      <c r="GB5" s="139"/>
      <c r="GC5" s="139"/>
      <c r="GD5" s="139"/>
      <c r="GE5" s="139"/>
      <c r="GF5" s="139"/>
      <c r="GG5" s="139"/>
      <c r="GH5" s="139"/>
      <c r="GI5" s="139"/>
      <c r="GJ5" s="139"/>
      <c r="GK5" s="139"/>
      <c r="GL5" s="139"/>
      <c r="GM5" s="139"/>
      <c r="GN5" s="139"/>
      <c r="GO5" s="139"/>
      <c r="GP5" s="139"/>
      <c r="GQ5" s="139"/>
      <c r="GR5" s="139"/>
      <c r="GS5" s="139"/>
      <c r="GT5" s="139"/>
      <c r="GU5" s="139"/>
      <c r="GV5" s="139"/>
      <c r="GW5" s="139"/>
      <c r="GX5" s="139"/>
      <c r="GY5" s="139"/>
      <c r="GZ5" s="139"/>
      <c r="HA5" s="139"/>
      <c r="HB5" s="139"/>
      <c r="HC5" s="139"/>
      <c r="HD5" s="139"/>
      <c r="HE5" s="139"/>
      <c r="HF5" s="139"/>
      <c r="HG5" s="139"/>
      <c r="HH5" s="139"/>
      <c r="HI5" s="139"/>
      <c r="HJ5" s="139"/>
      <c r="HK5" s="139"/>
      <c r="HL5" s="139"/>
      <c r="HM5" s="139"/>
      <c r="HN5" s="139"/>
      <c r="HO5" s="139"/>
      <c r="HP5" s="139"/>
      <c r="HQ5" s="139"/>
      <c r="HR5" s="139"/>
      <c r="HS5" s="139"/>
      <c r="HT5" s="139"/>
      <c r="HU5" s="139"/>
      <c r="HV5" s="139"/>
      <c r="HW5" s="139"/>
      <c r="HX5" s="139"/>
      <c r="HY5" s="139"/>
      <c r="HZ5" s="139"/>
      <c r="IA5" s="139"/>
      <c r="IB5" s="139"/>
      <c r="IC5" s="139"/>
      <c r="ID5" s="139"/>
      <c r="IE5" s="139"/>
      <c r="IF5" s="139"/>
      <c r="IG5" s="139"/>
      <c r="IH5" s="139"/>
      <c r="II5" s="139"/>
      <c r="IJ5" s="139"/>
      <c r="IK5" s="139"/>
      <c r="IL5" s="139"/>
      <c r="IM5" s="139"/>
      <c r="IN5" s="139"/>
      <c r="IO5" s="139"/>
      <c r="IP5" s="139"/>
      <c r="IQ5" s="139"/>
      <c r="IR5" s="139"/>
      <c r="IS5" s="139"/>
      <c r="IT5" s="139"/>
      <c r="IU5" s="139"/>
      <c r="IV5" s="139"/>
      <c r="IW5" s="139"/>
      <c r="IX5" s="139"/>
      <c r="IY5" s="139"/>
      <c r="IZ5" s="139"/>
      <c r="JA5" s="139"/>
      <c r="JB5" s="139"/>
      <c r="JC5" s="139"/>
      <c r="JD5" s="139"/>
      <c r="JE5" s="139"/>
      <c r="JF5" s="139"/>
      <c r="JG5" s="139"/>
      <c r="JH5" s="139"/>
      <c r="JI5" s="139"/>
      <c r="JJ5" s="139"/>
      <c r="JK5" s="139"/>
      <c r="JL5" s="139"/>
      <c r="JM5" s="139"/>
      <c r="JN5" s="139"/>
      <c r="JO5" s="139"/>
      <c r="JP5" s="139"/>
      <c r="JQ5" s="139"/>
      <c r="JR5" s="139"/>
    </row>
    <row r="6" spans="1:278" s="140" customFormat="1" ht="32.25" customHeight="1" thickBot="1">
      <c r="A6" s="325" t="s">
        <v>236</v>
      </c>
      <c r="B6" s="326"/>
      <c r="C6" s="327"/>
      <c r="D6" s="336" t="str">
        <f>'Mapa Final'!D6</f>
        <v>DIRECCIÓN EJECUTIVA SECCIONAL DE ADMINISTRACIÓN JUDICIAL DE MEDELLÍN</v>
      </c>
      <c r="E6" s="337"/>
      <c r="F6" s="337"/>
      <c r="G6" s="337"/>
      <c r="H6" s="337"/>
      <c r="I6" s="337"/>
      <c r="J6" s="337"/>
      <c r="K6" s="337"/>
      <c r="L6" s="337"/>
      <c r="M6" s="337"/>
      <c r="N6" s="338"/>
      <c r="O6" s="1"/>
      <c r="P6" s="1"/>
      <c r="Q6" s="1"/>
      <c r="R6" s="1"/>
      <c r="S6" s="1"/>
      <c r="T6" s="1"/>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39"/>
      <c r="HU6" s="139"/>
      <c r="HV6" s="139"/>
      <c r="HW6" s="139"/>
      <c r="HX6" s="139"/>
      <c r="HY6" s="139"/>
      <c r="HZ6" s="139"/>
      <c r="IA6" s="139"/>
      <c r="IB6" s="139"/>
      <c r="IC6" s="139"/>
      <c r="ID6" s="139"/>
      <c r="IE6" s="139"/>
      <c r="IF6" s="139"/>
      <c r="IG6" s="139"/>
      <c r="IH6" s="139"/>
      <c r="II6" s="139"/>
      <c r="IJ6" s="139"/>
      <c r="IK6" s="139"/>
      <c r="IL6" s="139"/>
      <c r="IM6" s="139"/>
      <c r="IN6" s="139"/>
      <c r="IO6" s="139"/>
      <c r="IP6" s="139"/>
      <c r="IQ6" s="139"/>
      <c r="IR6" s="139"/>
      <c r="IS6" s="139"/>
      <c r="IT6" s="139"/>
      <c r="IU6" s="139"/>
      <c r="IV6" s="139"/>
      <c r="IW6" s="139"/>
      <c r="IX6" s="139"/>
      <c r="IY6" s="139"/>
      <c r="IZ6" s="139"/>
      <c r="JA6" s="139"/>
      <c r="JB6" s="139"/>
      <c r="JC6" s="139"/>
      <c r="JD6" s="139"/>
      <c r="JE6" s="139"/>
      <c r="JF6" s="139"/>
      <c r="JG6" s="139"/>
      <c r="JH6" s="139"/>
      <c r="JI6" s="139"/>
      <c r="JJ6" s="139"/>
      <c r="JK6" s="139"/>
      <c r="JL6" s="139"/>
      <c r="JM6" s="139"/>
      <c r="JN6" s="139"/>
      <c r="JO6" s="139"/>
      <c r="JP6" s="139"/>
      <c r="JQ6" s="139"/>
      <c r="JR6" s="139"/>
    </row>
    <row r="7" spans="1:278" s="155" customFormat="1" ht="40.5" customHeight="1" thickTop="1" thickBot="1">
      <c r="A7" s="446" t="s">
        <v>590</v>
      </c>
      <c r="B7" s="447"/>
      <c r="C7" s="447"/>
      <c r="D7" s="447"/>
      <c r="E7" s="447"/>
      <c r="F7" s="448"/>
      <c r="G7" s="162"/>
      <c r="H7" s="449" t="s">
        <v>591</v>
      </c>
      <c r="I7" s="449"/>
      <c r="J7" s="449"/>
      <c r="K7" s="449" t="s">
        <v>592</v>
      </c>
      <c r="L7" s="449"/>
      <c r="M7" s="449"/>
      <c r="N7" s="450" t="s">
        <v>593</v>
      </c>
      <c r="O7" s="455" t="s">
        <v>594</v>
      </c>
      <c r="P7" s="457" t="s">
        <v>595</v>
      </c>
      <c r="Q7" s="458"/>
      <c r="R7" s="457" t="s">
        <v>596</v>
      </c>
      <c r="S7" s="458"/>
      <c r="T7" s="459" t="s">
        <v>597</v>
      </c>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row>
    <row r="8" spans="1:278" s="156" customFormat="1" ht="60.95" customHeight="1" thickTop="1" thickBot="1">
      <c r="A8" s="170" t="s">
        <v>26</v>
      </c>
      <c r="B8" s="170" t="s">
        <v>243</v>
      </c>
      <c r="C8" s="171" t="s">
        <v>186</v>
      </c>
      <c r="D8" s="163" t="s">
        <v>244</v>
      </c>
      <c r="E8" s="202" t="s">
        <v>190</v>
      </c>
      <c r="F8" s="202" t="s">
        <v>192</v>
      </c>
      <c r="G8" s="202" t="s">
        <v>194</v>
      </c>
      <c r="H8" s="164" t="s">
        <v>598</v>
      </c>
      <c r="I8" s="164" t="s">
        <v>564</v>
      </c>
      <c r="J8" s="164" t="s">
        <v>599</v>
      </c>
      <c r="K8" s="164" t="s">
        <v>598</v>
      </c>
      <c r="L8" s="164" t="s">
        <v>600</v>
      </c>
      <c r="M8" s="164" t="s">
        <v>599</v>
      </c>
      <c r="N8" s="450"/>
      <c r="O8" s="456"/>
      <c r="P8" s="165" t="s">
        <v>601</v>
      </c>
      <c r="Q8" s="165" t="s">
        <v>602</v>
      </c>
      <c r="R8" s="165" t="s">
        <v>603</v>
      </c>
      <c r="S8" s="165" t="s">
        <v>604</v>
      </c>
      <c r="T8" s="459"/>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row>
    <row r="9" spans="1:278" s="157" customFormat="1" ht="10.5" customHeight="1" thickTop="1" thickBot="1">
      <c r="A9" s="460"/>
      <c r="B9" s="461"/>
      <c r="C9" s="461"/>
      <c r="D9" s="461"/>
      <c r="E9" s="461"/>
      <c r="F9" s="461"/>
      <c r="G9" s="461"/>
      <c r="H9" s="461"/>
      <c r="I9" s="461"/>
      <c r="J9" s="461"/>
      <c r="K9" s="461"/>
      <c r="L9" s="461"/>
      <c r="M9" s="461"/>
      <c r="N9" s="461"/>
      <c r="T9" s="166"/>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row>
    <row r="10" spans="1:278" s="158" customFormat="1" ht="15" customHeight="1">
      <c r="A10" s="462">
        <f>'Mapa Final'!A10</f>
        <v>1</v>
      </c>
      <c r="B10" s="499" t="str">
        <f>'Mapa Final'!B10</f>
        <v>Inexactitud en la información registrada en aplicativos sobre las diferentes actuaciones</v>
      </c>
      <c r="C10" s="465" t="str">
        <f>'Mapa Final'!C10</f>
        <v>Reputacional</v>
      </c>
      <c r="D10" s="465" t="str">
        <f>'Mapa Final'!D10</f>
        <v>1.Inadecuada revisión, validación y diligenciamiento de la información en las bases de datos y aplicativos utilizados 
2. Alto volumen de demanda para el registro de la información
3.  Desborde de la capacidad instalada frente a la demanda recibida
4. Fallas tecnológicas en el servicio de internet, One Drive, Sigobius y correo electronico</v>
      </c>
      <c r="E10" s="468" t="str">
        <f>'Mapa Final'!E10</f>
        <v xml:space="preserve">Errores cometidos en digitación de información por desborde de la capacidad instalada frente a la demanda recibida y fallas en servicio de internet que afectan los diferentes aplicativos y bases de datos </v>
      </c>
      <c r="F10" s="468" t="str">
        <f>'Mapa Final'!F10</f>
        <v>Posibilidad de presentar inexactitud de la información debido al registro erróneo de los datos y a las diferentes fallas tecnologicas que generan reprocesos</v>
      </c>
      <c r="G10" s="468" t="str">
        <f>'Mapa Final'!G10</f>
        <v>Usuarios, productos y prácticas organizacionales</v>
      </c>
      <c r="H10" s="474" t="str">
        <f>'Mapa Final'!I10</f>
        <v>Baja</v>
      </c>
      <c r="I10" s="477" t="str">
        <f>'Mapa Final'!L10</f>
        <v>Moderado</v>
      </c>
      <c r="J10" s="486" t="str">
        <f>'Mapa Final'!N10</f>
        <v>Moderado</v>
      </c>
      <c r="K10" s="483" t="str">
        <f>'Mapa Final'!AA10</f>
        <v>Baja</v>
      </c>
      <c r="L10" s="483" t="str">
        <f>'Mapa Final'!AE10</f>
        <v>Moderado</v>
      </c>
      <c r="M10" s="480" t="str">
        <f>'Mapa Final'!AG10</f>
        <v>Moderado</v>
      </c>
      <c r="N10" s="483" t="str">
        <f>'Mapa Final'!AH10</f>
        <v>Evitar</v>
      </c>
      <c r="O10" s="489" t="s">
        <v>605</v>
      </c>
      <c r="P10" s="471"/>
      <c r="Q10" s="489" t="s">
        <v>606</v>
      </c>
      <c r="R10" s="492">
        <v>44198</v>
      </c>
      <c r="S10" s="492">
        <v>44560</v>
      </c>
      <c r="T10" s="489" t="s">
        <v>607</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8" customFormat="1" ht="13.5" customHeight="1">
      <c r="A11" s="463"/>
      <c r="B11" s="298"/>
      <c r="C11" s="466"/>
      <c r="D11" s="466"/>
      <c r="E11" s="469"/>
      <c r="F11" s="469"/>
      <c r="G11" s="469"/>
      <c r="H11" s="475"/>
      <c r="I11" s="478"/>
      <c r="J11" s="487"/>
      <c r="K11" s="484"/>
      <c r="L11" s="484"/>
      <c r="M11" s="481"/>
      <c r="N11" s="484"/>
      <c r="O11" s="490"/>
      <c r="P11" s="472"/>
      <c r="Q11" s="490"/>
      <c r="R11" s="490"/>
      <c r="S11" s="490"/>
      <c r="T11" s="490"/>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8" customFormat="1" ht="13.5" customHeight="1">
      <c r="A12" s="463"/>
      <c r="B12" s="298"/>
      <c r="C12" s="466"/>
      <c r="D12" s="466"/>
      <c r="E12" s="469"/>
      <c r="F12" s="469"/>
      <c r="G12" s="469"/>
      <c r="H12" s="475"/>
      <c r="I12" s="478"/>
      <c r="J12" s="487"/>
      <c r="K12" s="484"/>
      <c r="L12" s="484"/>
      <c r="M12" s="481"/>
      <c r="N12" s="484"/>
      <c r="O12" s="490"/>
      <c r="P12" s="472"/>
      <c r="Q12" s="490"/>
      <c r="R12" s="490"/>
      <c r="S12" s="490"/>
      <c r="T12" s="490"/>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8" customFormat="1" ht="13.5" customHeight="1">
      <c r="A13" s="463"/>
      <c r="B13" s="298"/>
      <c r="C13" s="466"/>
      <c r="D13" s="466"/>
      <c r="E13" s="469"/>
      <c r="F13" s="469"/>
      <c r="G13" s="469"/>
      <c r="H13" s="475"/>
      <c r="I13" s="478"/>
      <c r="J13" s="487"/>
      <c r="K13" s="484"/>
      <c r="L13" s="484"/>
      <c r="M13" s="481"/>
      <c r="N13" s="484"/>
      <c r="O13" s="490"/>
      <c r="P13" s="472"/>
      <c r="Q13" s="490"/>
      <c r="R13" s="490"/>
      <c r="S13" s="490"/>
      <c r="T13" s="490"/>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8" customFormat="1" ht="238.5" customHeight="1">
      <c r="A14" s="464"/>
      <c r="B14" s="498"/>
      <c r="C14" s="467"/>
      <c r="D14" s="467"/>
      <c r="E14" s="470"/>
      <c r="F14" s="470"/>
      <c r="G14" s="470"/>
      <c r="H14" s="476"/>
      <c r="I14" s="479"/>
      <c r="J14" s="488"/>
      <c r="K14" s="485"/>
      <c r="L14" s="485"/>
      <c r="M14" s="482"/>
      <c r="N14" s="485"/>
      <c r="O14" s="491"/>
      <c r="P14" s="473"/>
      <c r="Q14" s="491"/>
      <c r="R14" s="491"/>
      <c r="S14" s="491"/>
      <c r="T14" s="491"/>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ht="15" customHeight="1">
      <c r="A15" s="462">
        <f>'Mapa Final'!A20</f>
        <v>3</v>
      </c>
      <c r="B15" s="499" t="str">
        <f>'Mapa Final'!B20</f>
        <v>Retrasos o incumplimientos en la entrega de información que requieren los procesos para el cumplimiento de su gestión</v>
      </c>
      <c r="C15" s="465" t="str">
        <f>'Mapa Final'!C20</f>
        <v>Reputacional</v>
      </c>
      <c r="D15" s="465" t="str">
        <f>'Mapa Final'!D20</f>
        <v>1.Inasistencia de empleados a las actividades y programas de capacitación convocadas
2.Insuficiente planta de personal para adelantar los procesos y actividades relacionadas con los procedimientos de SST.
3. Clasificación erronea del Evento de la incapacidad laboral/comun de los servidores judiciales 
4.Inoportunidad en la entrega de los análisis o estudios y documentos previos a la contratación  y deficiencia en su contenido
5.Incremento de solicitudes vía correo electrónico como principal canal de comunicación conocido por los usuarios.</v>
      </c>
      <c r="E15" s="468" t="str">
        <f>'Mapa Final'!E20</f>
        <v>Inadecuada e insuficiente planta de personal para la evaluación de los eventos de incapacidad laboral/comun del  personal y análisis del sector o estudios  previos para la contratación que surge en el Grupo de SST</v>
      </c>
      <c r="F15" s="468" t="str">
        <f>'Mapa Final'!F20</f>
        <v>Posibilidad de retrasos o incumplimientos en la entrega de información requeridad por diferentes procesos debido a la inadecuada e insuficientes planta de personal para la evalucación de los eventos de incapacidad laboral/comun del personal y análisis del sector o estudio previos para la contratación que surge dentro del grupo</v>
      </c>
      <c r="G15" s="468" t="str">
        <f>'Mapa Final'!G20</f>
        <v>Usuarios, productos y prácticas organizacionales</v>
      </c>
      <c r="H15" s="474" t="str">
        <f>'Mapa Final'!I20</f>
        <v>Baja</v>
      </c>
      <c r="I15" s="477" t="str">
        <f>'Mapa Final'!L20</f>
        <v>Moderado</v>
      </c>
      <c r="J15" s="486" t="str">
        <f>'Mapa Final'!N20</f>
        <v>Moderado</v>
      </c>
      <c r="K15" s="483" t="str">
        <f>'Mapa Final'!AA20</f>
        <v>Baja</v>
      </c>
      <c r="L15" s="483" t="str">
        <f>'Mapa Final'!AE20</f>
        <v>Moderado</v>
      </c>
      <c r="M15" s="480" t="str">
        <f>'Mapa Final'!AG20</f>
        <v>Moderado</v>
      </c>
      <c r="N15" s="483" t="str">
        <f>'Mapa Final'!AH20</f>
        <v>Reducir(mitigar)</v>
      </c>
      <c r="O15" s="489" t="s">
        <v>608</v>
      </c>
      <c r="P15" s="471"/>
      <c r="Q15" s="471" t="s">
        <v>606</v>
      </c>
      <c r="R15" s="489" t="s">
        <v>609</v>
      </c>
      <c r="S15" s="492">
        <v>44281</v>
      </c>
      <c r="T15" s="489" t="s">
        <v>610</v>
      </c>
      <c r="U15" s="34"/>
      <c r="V15" s="34"/>
    </row>
    <row r="16" spans="1:278">
      <c r="A16" s="463"/>
      <c r="B16" s="298"/>
      <c r="C16" s="466"/>
      <c r="D16" s="466"/>
      <c r="E16" s="469"/>
      <c r="F16" s="469"/>
      <c r="G16" s="469"/>
      <c r="H16" s="475"/>
      <c r="I16" s="478"/>
      <c r="J16" s="487"/>
      <c r="K16" s="484"/>
      <c r="L16" s="484"/>
      <c r="M16" s="481"/>
      <c r="N16" s="484"/>
      <c r="O16" s="490"/>
      <c r="P16" s="472"/>
      <c r="Q16" s="472"/>
      <c r="R16" s="490"/>
      <c r="S16" s="490"/>
      <c r="T16" s="490"/>
      <c r="U16" s="34"/>
      <c r="V16" s="34"/>
    </row>
    <row r="17" spans="1:22">
      <c r="A17" s="463"/>
      <c r="B17" s="298"/>
      <c r="C17" s="466"/>
      <c r="D17" s="466"/>
      <c r="E17" s="469"/>
      <c r="F17" s="469"/>
      <c r="G17" s="469"/>
      <c r="H17" s="475"/>
      <c r="I17" s="478"/>
      <c r="J17" s="487"/>
      <c r="K17" s="484"/>
      <c r="L17" s="484"/>
      <c r="M17" s="481"/>
      <c r="N17" s="484"/>
      <c r="O17" s="490"/>
      <c r="P17" s="472"/>
      <c r="Q17" s="472"/>
      <c r="R17" s="490"/>
      <c r="S17" s="490"/>
      <c r="T17" s="490"/>
      <c r="U17" s="34"/>
      <c r="V17" s="34"/>
    </row>
    <row r="18" spans="1:22">
      <c r="A18" s="463"/>
      <c r="B18" s="298"/>
      <c r="C18" s="466"/>
      <c r="D18" s="466"/>
      <c r="E18" s="469"/>
      <c r="F18" s="469"/>
      <c r="G18" s="469"/>
      <c r="H18" s="475"/>
      <c r="I18" s="478"/>
      <c r="J18" s="487"/>
      <c r="K18" s="484"/>
      <c r="L18" s="484"/>
      <c r="M18" s="481"/>
      <c r="N18" s="484"/>
      <c r="O18" s="490"/>
      <c r="P18" s="472"/>
      <c r="Q18" s="472"/>
      <c r="R18" s="490"/>
      <c r="S18" s="490"/>
      <c r="T18" s="490"/>
      <c r="U18" s="34"/>
      <c r="V18" s="34"/>
    </row>
    <row r="19" spans="1:22" ht="307.5" customHeight="1" thickBot="1">
      <c r="A19" s="464"/>
      <c r="B19" s="498"/>
      <c r="C19" s="467"/>
      <c r="D19" s="467"/>
      <c r="E19" s="470"/>
      <c r="F19" s="470"/>
      <c r="G19" s="470"/>
      <c r="H19" s="476"/>
      <c r="I19" s="479"/>
      <c r="J19" s="488"/>
      <c r="K19" s="485"/>
      <c r="L19" s="485"/>
      <c r="M19" s="482"/>
      <c r="N19" s="485"/>
      <c r="O19" s="491"/>
      <c r="P19" s="473"/>
      <c r="Q19" s="473"/>
      <c r="R19" s="491"/>
      <c r="S19" s="491"/>
      <c r="T19" s="491"/>
      <c r="U19" s="34"/>
      <c r="V19" s="34"/>
    </row>
    <row r="20" spans="1:22" ht="15" customHeight="1">
      <c r="A20" s="462">
        <f>'Mapa Final'!A25</f>
        <v>4</v>
      </c>
      <c r="B20" s="499" t="str">
        <f>'Mapa Final'!B25</f>
        <v>Corrupción</v>
      </c>
      <c r="C20" s="465" t="str">
        <f>'Mapa Final'!C25</f>
        <v>Reputacional(Corrupción)</v>
      </c>
      <c r="D20" s="465" t="str">
        <f>'Mapa Final'!D25</f>
        <v>1. Insuficientes programas de capacitación para la toma de conciencia debido al desconocimiento de la ley antisoborno (ISO 37001:2016), Plan Anticorrupción y  de los  valores y principios propios de la entidad.
2. Desconocimiento del Código de Ética y Buen Gobierno y desconocimiento de la Guía sobre trato digno al usuario.
3. Carencia de compromiso  y transparencia de algunos servidores judiciales con la entidad  
4. Deficiencia del control y seguimiento de la gestión ejercida por los servidores judiciales.
5. Obtención de beneficios propios .</v>
      </c>
      <c r="E20" s="468" t="str">
        <f>'Mapa Final'!E25</f>
        <v xml:space="preserve">Deficiencias en la transparencia, ética y valores . </v>
      </c>
      <c r="F20" s="468" t="str">
        <f>'Mapa Final'!F25</f>
        <v xml:space="preserve">Posibilidad de actos indebidos de  los servidores judiciales debido a  la carencia en transparencia, ética y valores </v>
      </c>
      <c r="G20" s="468" t="str">
        <f>'Mapa Final'!G25</f>
        <v>Fraude Interno</v>
      </c>
      <c r="H20" s="474" t="str">
        <f>'Mapa Final'!I25</f>
        <v>Media</v>
      </c>
      <c r="I20" s="477" t="str">
        <f>'Mapa Final'!L25</f>
        <v>Mayor</v>
      </c>
      <c r="J20" s="486" t="str">
        <f>'Mapa Final'!N25</f>
        <v xml:space="preserve">Alto </v>
      </c>
      <c r="K20" s="483" t="str">
        <f>'Mapa Final'!AA25</f>
        <v>Baja</v>
      </c>
      <c r="L20" s="483" t="str">
        <f>'Mapa Final'!AE25</f>
        <v>Mayor</v>
      </c>
      <c r="M20" s="480" t="str">
        <f>'Mapa Final'!AG25</f>
        <v xml:space="preserve">Alto </v>
      </c>
      <c r="N20" s="483" t="str">
        <f>'Mapa Final'!AH25</f>
        <v>Evitar</v>
      </c>
      <c r="O20" s="297" t="s">
        <v>611</v>
      </c>
      <c r="P20" s="489"/>
      <c r="Q20" s="489" t="s">
        <v>606</v>
      </c>
      <c r="R20" s="492">
        <v>44197</v>
      </c>
      <c r="S20" s="492">
        <v>44285</v>
      </c>
      <c r="T20" s="495" t="s">
        <v>612</v>
      </c>
    </row>
    <row r="21" spans="1:22">
      <c r="A21" s="463"/>
      <c r="B21" s="298"/>
      <c r="C21" s="466"/>
      <c r="D21" s="466"/>
      <c r="E21" s="469"/>
      <c r="F21" s="469"/>
      <c r="G21" s="469"/>
      <c r="H21" s="475"/>
      <c r="I21" s="478"/>
      <c r="J21" s="487"/>
      <c r="K21" s="484"/>
      <c r="L21" s="484"/>
      <c r="M21" s="481"/>
      <c r="N21" s="484"/>
      <c r="O21" s="298"/>
      <c r="P21" s="490"/>
      <c r="Q21" s="490"/>
      <c r="R21" s="493"/>
      <c r="S21" s="493"/>
      <c r="T21" s="496"/>
    </row>
    <row r="22" spans="1:22">
      <c r="A22" s="463"/>
      <c r="B22" s="298"/>
      <c r="C22" s="466"/>
      <c r="D22" s="466"/>
      <c r="E22" s="469"/>
      <c r="F22" s="469"/>
      <c r="G22" s="469"/>
      <c r="H22" s="475"/>
      <c r="I22" s="478"/>
      <c r="J22" s="487"/>
      <c r="K22" s="484"/>
      <c r="L22" s="484"/>
      <c r="M22" s="481"/>
      <c r="N22" s="484"/>
      <c r="O22" s="298"/>
      <c r="P22" s="490"/>
      <c r="Q22" s="490"/>
      <c r="R22" s="493"/>
      <c r="S22" s="493"/>
      <c r="T22" s="496"/>
    </row>
    <row r="23" spans="1:22">
      <c r="A23" s="463"/>
      <c r="B23" s="298"/>
      <c r="C23" s="466"/>
      <c r="D23" s="466"/>
      <c r="E23" s="469"/>
      <c r="F23" s="469"/>
      <c r="G23" s="469"/>
      <c r="H23" s="475"/>
      <c r="I23" s="478"/>
      <c r="J23" s="487"/>
      <c r="K23" s="484"/>
      <c r="L23" s="484"/>
      <c r="M23" s="481"/>
      <c r="N23" s="484"/>
      <c r="O23" s="298"/>
      <c r="P23" s="490"/>
      <c r="Q23" s="490"/>
      <c r="R23" s="493"/>
      <c r="S23" s="493"/>
      <c r="T23" s="496"/>
    </row>
    <row r="24" spans="1:22" ht="277.5" customHeight="1" thickBot="1">
      <c r="A24" s="464"/>
      <c r="B24" s="498"/>
      <c r="C24" s="467"/>
      <c r="D24" s="467"/>
      <c r="E24" s="470"/>
      <c r="F24" s="470"/>
      <c r="G24" s="470"/>
      <c r="H24" s="476"/>
      <c r="I24" s="479"/>
      <c r="J24" s="488"/>
      <c r="K24" s="485"/>
      <c r="L24" s="485"/>
      <c r="M24" s="482"/>
      <c r="N24" s="485"/>
      <c r="O24" s="311"/>
      <c r="P24" s="491"/>
      <c r="Q24" s="491"/>
      <c r="R24" s="494"/>
      <c r="S24" s="494"/>
      <c r="T24" s="497"/>
    </row>
    <row r="25" spans="1:22" ht="15" customHeight="1">
      <c r="A25" s="462">
        <f>'Mapa Final'!A30</f>
        <v>5</v>
      </c>
      <c r="B25" s="499" t="str">
        <f>'Mapa Final'!B30</f>
        <v>Interrupción o demora en el Servicio Público de Administrar  Justicia.</v>
      </c>
      <c r="C25" s="465" t="str">
        <f>'Mapa Final'!C30</f>
        <v>Afectación en la Prestación del Servicio de Justicia</v>
      </c>
      <c r="D25" s="465" t="str">
        <f>'Mapa Final'!D30</f>
        <v>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v>
      </c>
      <c r="E25" s="468" t="str">
        <f>'Mapa Final'!E30</f>
        <v>Suceso de fuerza mayor que imposibilitan la gestión judicial</v>
      </c>
      <c r="F25" s="468" t="str">
        <f>'Mapa Final'!F30</f>
        <v>Posibilidad de  afectación en la Prestación del Servicio de Justicia debido a un suceso de fuerza mayor que imposibilita la gestión judicial</v>
      </c>
      <c r="G25" s="468" t="str">
        <f>'Mapa Final'!G30</f>
        <v>Daños Activos Fijos/Eventos Externos</v>
      </c>
      <c r="H25" s="474" t="str">
        <f>'Mapa Final'!I30</f>
        <v>Baja</v>
      </c>
      <c r="I25" s="477" t="str">
        <f>'Mapa Final'!L30</f>
        <v>Moderado</v>
      </c>
      <c r="J25" s="486" t="str">
        <f>'Mapa Final'!N30</f>
        <v>Moderado</v>
      </c>
      <c r="K25" s="483" t="str">
        <f>'Mapa Final'!AA30</f>
        <v>Baja</v>
      </c>
      <c r="L25" s="483" t="str">
        <f>'Mapa Final'!AE30</f>
        <v>Moderado</v>
      </c>
      <c r="M25" s="480" t="str">
        <f>'Mapa Final'!AG30</f>
        <v>Moderado</v>
      </c>
      <c r="N25" s="483" t="str">
        <f>'Mapa Final'!AH30</f>
        <v>Aceptar</v>
      </c>
      <c r="O25" s="297" t="s">
        <v>345</v>
      </c>
      <c r="P25" s="489"/>
      <c r="Q25" s="489" t="s">
        <v>606</v>
      </c>
      <c r="R25" s="492">
        <v>44197</v>
      </c>
      <c r="S25" s="492">
        <v>44285</v>
      </c>
      <c r="T25" s="495" t="s">
        <v>613</v>
      </c>
    </row>
    <row r="26" spans="1:22">
      <c r="A26" s="463"/>
      <c r="B26" s="298"/>
      <c r="C26" s="466"/>
      <c r="D26" s="466"/>
      <c r="E26" s="469"/>
      <c r="F26" s="469"/>
      <c r="G26" s="469"/>
      <c r="H26" s="475"/>
      <c r="I26" s="478"/>
      <c r="J26" s="487"/>
      <c r="K26" s="484"/>
      <c r="L26" s="484"/>
      <c r="M26" s="481"/>
      <c r="N26" s="484"/>
      <c r="O26" s="298"/>
      <c r="P26" s="490"/>
      <c r="Q26" s="490"/>
      <c r="R26" s="493"/>
      <c r="S26" s="493"/>
      <c r="T26" s="496"/>
    </row>
    <row r="27" spans="1:22">
      <c r="A27" s="463"/>
      <c r="B27" s="298"/>
      <c r="C27" s="466"/>
      <c r="D27" s="466"/>
      <c r="E27" s="469"/>
      <c r="F27" s="469"/>
      <c r="G27" s="469"/>
      <c r="H27" s="475"/>
      <c r="I27" s="478"/>
      <c r="J27" s="487"/>
      <c r="K27" s="484"/>
      <c r="L27" s="484"/>
      <c r="M27" s="481"/>
      <c r="N27" s="484"/>
      <c r="O27" s="298"/>
      <c r="P27" s="490"/>
      <c r="Q27" s="490"/>
      <c r="R27" s="493"/>
      <c r="S27" s="493"/>
      <c r="T27" s="496"/>
    </row>
    <row r="28" spans="1:22">
      <c r="A28" s="463"/>
      <c r="B28" s="298"/>
      <c r="C28" s="466"/>
      <c r="D28" s="466"/>
      <c r="E28" s="469"/>
      <c r="F28" s="469"/>
      <c r="G28" s="469"/>
      <c r="H28" s="475"/>
      <c r="I28" s="478"/>
      <c r="J28" s="487"/>
      <c r="K28" s="484"/>
      <c r="L28" s="484"/>
      <c r="M28" s="481"/>
      <c r="N28" s="484"/>
      <c r="O28" s="298"/>
      <c r="P28" s="490"/>
      <c r="Q28" s="490"/>
      <c r="R28" s="493"/>
      <c r="S28" s="493"/>
      <c r="T28" s="496"/>
    </row>
    <row r="29" spans="1:22" ht="102.75" customHeight="1" thickBot="1">
      <c r="A29" s="464"/>
      <c r="B29" s="498"/>
      <c r="C29" s="467"/>
      <c r="D29" s="467"/>
      <c r="E29" s="470"/>
      <c r="F29" s="470"/>
      <c r="G29" s="470"/>
      <c r="H29" s="476"/>
      <c r="I29" s="479"/>
      <c r="J29" s="488"/>
      <c r="K29" s="485"/>
      <c r="L29" s="485"/>
      <c r="M29" s="482"/>
      <c r="N29" s="485"/>
      <c r="O29" s="311"/>
      <c r="P29" s="491"/>
      <c r="Q29" s="491"/>
      <c r="R29" s="494"/>
      <c r="S29" s="494"/>
      <c r="T29" s="497"/>
    </row>
    <row r="30" spans="1:22">
      <c r="A30" s="462">
        <f>'Mapa Final'!A35</f>
        <v>6</v>
      </c>
      <c r="B30" s="499" t="str">
        <f>'Mapa Final'!B35</f>
        <v>Inaplicabilidad de la normativa ambiental vigente</v>
      </c>
      <c r="C30" s="465" t="str">
        <f>'Mapa Final'!C35</f>
        <v xml:space="preserve"> Afectación Ambiental</v>
      </c>
      <c r="D30" s="465" t="str">
        <f>'Mapa Final'!D35</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30" s="468" t="str">
        <f>'Mapa Final'!E35</f>
        <v>Desconocimiento de los lineamientos ambientales y de la normativa  ambiental vigente</v>
      </c>
      <c r="F30" s="468" t="str">
        <f>'Mapa Final'!F35</f>
        <v>Posibilidad de afectación ambiental debido al desconocimiento de las lineamientos ambientales y normativa ambiental vigente</v>
      </c>
      <c r="G30" s="468" t="str">
        <f>'Mapa Final'!G35</f>
        <v>Eventos Ambientales Internos</v>
      </c>
      <c r="H30" s="474" t="str">
        <f>'Mapa Final'!I35</f>
        <v>Media</v>
      </c>
      <c r="I30" s="477" t="str">
        <f>'Mapa Final'!L35</f>
        <v>Moderado</v>
      </c>
      <c r="J30" s="486" t="str">
        <f>'Mapa Final'!N35</f>
        <v>Moderado</v>
      </c>
      <c r="K30" s="483" t="str">
        <f>'Mapa Final'!AA35</f>
        <v>Baja</v>
      </c>
      <c r="L30" s="483" t="str">
        <f>'Mapa Final'!AE35</f>
        <v>Moderado</v>
      </c>
      <c r="M30" s="480" t="str">
        <f>'Mapa Final'!AG35</f>
        <v>Moderado</v>
      </c>
      <c r="N30" s="483" t="str">
        <f>'Mapa Final'!AH35</f>
        <v>Reducir(mitigar)</v>
      </c>
      <c r="O30" s="297" t="s">
        <v>614</v>
      </c>
      <c r="P30" s="489"/>
      <c r="Q30" s="489" t="s">
        <v>606</v>
      </c>
      <c r="R30" s="492">
        <v>44197</v>
      </c>
      <c r="S30" s="492">
        <v>44285</v>
      </c>
      <c r="T30" s="495" t="s">
        <v>615</v>
      </c>
    </row>
    <row r="31" spans="1:22">
      <c r="A31" s="463"/>
      <c r="B31" s="298"/>
      <c r="C31" s="466"/>
      <c r="D31" s="466"/>
      <c r="E31" s="469"/>
      <c r="F31" s="469"/>
      <c r="G31" s="469"/>
      <c r="H31" s="475"/>
      <c r="I31" s="478"/>
      <c r="J31" s="487"/>
      <c r="K31" s="484"/>
      <c r="L31" s="484"/>
      <c r="M31" s="481"/>
      <c r="N31" s="484"/>
      <c r="O31" s="298"/>
      <c r="P31" s="490"/>
      <c r="Q31" s="490"/>
      <c r="R31" s="493"/>
      <c r="S31" s="493"/>
      <c r="T31" s="496"/>
    </row>
    <row r="32" spans="1:22">
      <c r="A32" s="463"/>
      <c r="B32" s="298"/>
      <c r="C32" s="466"/>
      <c r="D32" s="466"/>
      <c r="E32" s="469"/>
      <c r="F32" s="469"/>
      <c r="G32" s="469"/>
      <c r="H32" s="475"/>
      <c r="I32" s="478"/>
      <c r="J32" s="487"/>
      <c r="K32" s="484"/>
      <c r="L32" s="484"/>
      <c r="M32" s="481"/>
      <c r="N32" s="484"/>
      <c r="O32" s="298"/>
      <c r="P32" s="490"/>
      <c r="Q32" s="490"/>
      <c r="R32" s="493"/>
      <c r="S32" s="493"/>
      <c r="T32" s="496"/>
    </row>
    <row r="33" spans="1:20">
      <c r="A33" s="463"/>
      <c r="B33" s="298"/>
      <c r="C33" s="466"/>
      <c r="D33" s="466"/>
      <c r="E33" s="469"/>
      <c r="F33" s="469"/>
      <c r="G33" s="469"/>
      <c r="H33" s="475"/>
      <c r="I33" s="478"/>
      <c r="J33" s="487"/>
      <c r="K33" s="484"/>
      <c r="L33" s="484"/>
      <c r="M33" s="481"/>
      <c r="N33" s="484"/>
      <c r="O33" s="298"/>
      <c r="P33" s="490"/>
      <c r="Q33" s="490"/>
      <c r="R33" s="493"/>
      <c r="S33" s="493"/>
      <c r="T33" s="496"/>
    </row>
    <row r="34" spans="1:20" ht="278.25" customHeight="1" thickBot="1">
      <c r="A34" s="464"/>
      <c r="B34" s="498"/>
      <c r="C34" s="467"/>
      <c r="D34" s="467"/>
      <c r="E34" s="470"/>
      <c r="F34" s="470"/>
      <c r="G34" s="470"/>
      <c r="H34" s="476"/>
      <c r="I34" s="479"/>
      <c r="J34" s="488"/>
      <c r="K34" s="485"/>
      <c r="L34" s="485"/>
      <c r="M34" s="482"/>
      <c r="N34" s="485"/>
      <c r="O34" s="498"/>
      <c r="P34" s="491"/>
      <c r="Q34" s="491"/>
      <c r="R34" s="494"/>
      <c r="S34" s="494"/>
      <c r="T34" s="497"/>
    </row>
    <row r="35" spans="1:20">
      <c r="A35" s="462" t="e">
        <f>'Mapa Final'!#REF!</f>
        <v>#REF!</v>
      </c>
      <c r="B35" s="499" t="e">
        <f>'Mapa Final'!#REF!</f>
        <v>#REF!</v>
      </c>
      <c r="C35" s="465" t="e">
        <f>'Mapa Final'!#REF!</f>
        <v>#REF!</v>
      </c>
      <c r="D35" s="465" t="e">
        <f>'Mapa Final'!#REF!</f>
        <v>#REF!</v>
      </c>
      <c r="E35" s="468" t="e">
        <f>'Mapa Final'!#REF!</f>
        <v>#REF!</v>
      </c>
      <c r="F35" s="468" t="e">
        <f>'Mapa Final'!#REF!</f>
        <v>#REF!</v>
      </c>
      <c r="G35" s="468" t="e">
        <f>'Mapa Final'!#REF!</f>
        <v>#REF!</v>
      </c>
      <c r="H35" s="474" t="e">
        <f>'Mapa Final'!#REF!</f>
        <v>#REF!</v>
      </c>
      <c r="I35" s="477" t="e">
        <f>'Mapa Final'!#REF!</f>
        <v>#REF!</v>
      </c>
      <c r="J35" s="486" t="e">
        <f>'Mapa Final'!#REF!</f>
        <v>#REF!</v>
      </c>
      <c r="K35" s="483" t="e">
        <f>'Mapa Final'!#REF!</f>
        <v>#REF!</v>
      </c>
      <c r="L35" s="483" t="e">
        <f>'Mapa Final'!#REF!</f>
        <v>#REF!</v>
      </c>
      <c r="M35" s="480" t="e">
        <f>'Mapa Final'!#REF!</f>
        <v>#REF!</v>
      </c>
      <c r="N35" s="483" t="e">
        <f>'Mapa Final'!#REF!</f>
        <v>#REF!</v>
      </c>
      <c r="O35" s="471"/>
      <c r="P35" s="471"/>
      <c r="Q35" s="471"/>
      <c r="R35" s="471"/>
      <c r="S35" s="471"/>
      <c r="T35" s="471"/>
    </row>
    <row r="36" spans="1:20">
      <c r="A36" s="463"/>
      <c r="B36" s="298"/>
      <c r="C36" s="466"/>
      <c r="D36" s="466"/>
      <c r="E36" s="469"/>
      <c r="F36" s="469"/>
      <c r="G36" s="469"/>
      <c r="H36" s="475"/>
      <c r="I36" s="478"/>
      <c r="J36" s="487"/>
      <c r="K36" s="484"/>
      <c r="L36" s="484"/>
      <c r="M36" s="481"/>
      <c r="N36" s="484"/>
      <c r="O36" s="472"/>
      <c r="P36" s="472"/>
      <c r="Q36" s="472"/>
      <c r="R36" s="472"/>
      <c r="S36" s="472"/>
      <c r="T36" s="472"/>
    </row>
    <row r="37" spans="1:20">
      <c r="A37" s="463"/>
      <c r="B37" s="298"/>
      <c r="C37" s="466"/>
      <c r="D37" s="466"/>
      <c r="E37" s="469"/>
      <c r="F37" s="469"/>
      <c r="G37" s="469"/>
      <c r="H37" s="475"/>
      <c r="I37" s="478"/>
      <c r="J37" s="487"/>
      <c r="K37" s="484"/>
      <c r="L37" s="484"/>
      <c r="M37" s="481"/>
      <c r="N37" s="484"/>
      <c r="O37" s="472"/>
      <c r="P37" s="472"/>
      <c r="Q37" s="472"/>
      <c r="R37" s="472"/>
      <c r="S37" s="472"/>
      <c r="T37" s="472"/>
    </row>
    <row r="38" spans="1:20">
      <c r="A38" s="463"/>
      <c r="B38" s="298"/>
      <c r="C38" s="466"/>
      <c r="D38" s="466"/>
      <c r="E38" s="469"/>
      <c r="F38" s="469"/>
      <c r="G38" s="469"/>
      <c r="H38" s="475"/>
      <c r="I38" s="478"/>
      <c r="J38" s="487"/>
      <c r="K38" s="484"/>
      <c r="L38" s="484"/>
      <c r="M38" s="481"/>
      <c r="N38" s="484"/>
      <c r="O38" s="472"/>
      <c r="P38" s="472"/>
      <c r="Q38" s="472"/>
      <c r="R38" s="472"/>
      <c r="S38" s="472"/>
      <c r="T38" s="472"/>
    </row>
    <row r="39" spans="1:20" ht="15.75" thickBot="1">
      <c r="A39" s="464"/>
      <c r="B39" s="498"/>
      <c r="C39" s="467"/>
      <c r="D39" s="467"/>
      <c r="E39" s="470"/>
      <c r="F39" s="470"/>
      <c r="G39" s="470"/>
      <c r="H39" s="476"/>
      <c r="I39" s="479"/>
      <c r="J39" s="488"/>
      <c r="K39" s="485"/>
      <c r="L39" s="485"/>
      <c r="M39" s="482"/>
      <c r="N39" s="485"/>
      <c r="O39" s="473"/>
      <c r="P39" s="473"/>
      <c r="Q39" s="473"/>
      <c r="R39" s="473"/>
      <c r="S39" s="473"/>
      <c r="T39" s="473"/>
    </row>
    <row r="40" spans="1:20">
      <c r="A40" s="462">
        <f>'Mapa Final'!A40</f>
        <v>0</v>
      </c>
      <c r="B40" s="499">
        <f>'Mapa Final'!B40</f>
        <v>0</v>
      </c>
      <c r="C40" s="465">
        <f>'Mapa Final'!C40</f>
        <v>0</v>
      </c>
      <c r="D40" s="465">
        <f>'Mapa Final'!D40</f>
        <v>0</v>
      </c>
      <c r="E40" s="468">
        <f>'Mapa Final'!E40</f>
        <v>0</v>
      </c>
      <c r="F40" s="468">
        <f>'Mapa Final'!F40</f>
        <v>0</v>
      </c>
      <c r="G40" s="468">
        <f>'Mapa Final'!G40</f>
        <v>0</v>
      </c>
      <c r="H40" s="474" t="str">
        <f>'Mapa Final'!I40</f>
        <v>Muy Baja</v>
      </c>
      <c r="I40" s="477" t="b">
        <f>'Mapa Final'!L40</f>
        <v>0</v>
      </c>
      <c r="J40" s="486" t="e">
        <f>'Mapa Final'!N40</f>
        <v>#N/A</v>
      </c>
      <c r="K40" s="483" t="e">
        <f>'Mapa Final'!AA40</f>
        <v>#DIV/0!</v>
      </c>
      <c r="L40" s="483" t="e">
        <f>'Mapa Final'!AE40</f>
        <v>#DIV/0!</v>
      </c>
      <c r="M40" s="480" t="e">
        <f>'Mapa Final'!AG40</f>
        <v>#DIV/0!</v>
      </c>
      <c r="N40" s="483">
        <f>'Mapa Final'!AH40</f>
        <v>0</v>
      </c>
      <c r="O40" s="471"/>
      <c r="P40" s="471"/>
      <c r="Q40" s="471"/>
      <c r="R40" s="471"/>
      <c r="S40" s="471"/>
      <c r="T40" s="471"/>
    </row>
    <row r="41" spans="1:20">
      <c r="A41" s="463"/>
      <c r="B41" s="298"/>
      <c r="C41" s="466"/>
      <c r="D41" s="466"/>
      <c r="E41" s="469"/>
      <c r="F41" s="469"/>
      <c r="G41" s="469"/>
      <c r="H41" s="475"/>
      <c r="I41" s="478"/>
      <c r="J41" s="487"/>
      <c r="K41" s="484"/>
      <c r="L41" s="484"/>
      <c r="M41" s="481"/>
      <c r="N41" s="484"/>
      <c r="O41" s="472"/>
      <c r="P41" s="472"/>
      <c r="Q41" s="472"/>
      <c r="R41" s="472"/>
      <c r="S41" s="472"/>
      <c r="T41" s="472"/>
    </row>
    <row r="42" spans="1:20">
      <c r="A42" s="463"/>
      <c r="B42" s="298"/>
      <c r="C42" s="466"/>
      <c r="D42" s="466"/>
      <c r="E42" s="469"/>
      <c r="F42" s="469"/>
      <c r="G42" s="469"/>
      <c r="H42" s="475"/>
      <c r="I42" s="478"/>
      <c r="J42" s="487"/>
      <c r="K42" s="484"/>
      <c r="L42" s="484"/>
      <c r="M42" s="481"/>
      <c r="N42" s="484"/>
      <c r="O42" s="472"/>
      <c r="P42" s="472"/>
      <c r="Q42" s="472"/>
      <c r="R42" s="472"/>
      <c r="S42" s="472"/>
      <c r="T42" s="472"/>
    </row>
    <row r="43" spans="1:20">
      <c r="A43" s="463"/>
      <c r="B43" s="298"/>
      <c r="C43" s="466"/>
      <c r="D43" s="466"/>
      <c r="E43" s="469"/>
      <c r="F43" s="469"/>
      <c r="G43" s="469"/>
      <c r="H43" s="475"/>
      <c r="I43" s="478"/>
      <c r="J43" s="487"/>
      <c r="K43" s="484"/>
      <c r="L43" s="484"/>
      <c r="M43" s="481"/>
      <c r="N43" s="484"/>
      <c r="O43" s="472"/>
      <c r="P43" s="472"/>
      <c r="Q43" s="472"/>
      <c r="R43" s="472"/>
      <c r="S43" s="472"/>
      <c r="T43" s="472"/>
    </row>
    <row r="44" spans="1:20" ht="15.75" thickBot="1">
      <c r="A44" s="464"/>
      <c r="B44" s="498"/>
      <c r="C44" s="467"/>
      <c r="D44" s="467"/>
      <c r="E44" s="470"/>
      <c r="F44" s="470"/>
      <c r="G44" s="470"/>
      <c r="H44" s="476"/>
      <c r="I44" s="479"/>
      <c r="J44" s="488"/>
      <c r="K44" s="485"/>
      <c r="L44" s="485"/>
      <c r="M44" s="482"/>
      <c r="N44" s="485"/>
      <c r="O44" s="473"/>
      <c r="P44" s="473"/>
      <c r="Q44" s="473"/>
      <c r="R44" s="473"/>
      <c r="S44" s="473"/>
      <c r="T44" s="473"/>
    </row>
    <row r="45" spans="1:20">
      <c r="A45" s="462">
        <f>'Mapa Final'!A45</f>
        <v>0</v>
      </c>
      <c r="B45" s="499">
        <f>'Mapa Final'!B45</f>
        <v>0</v>
      </c>
      <c r="C45" s="465">
        <f>'Mapa Final'!C45</f>
        <v>0</v>
      </c>
      <c r="D45" s="465">
        <f>'Mapa Final'!D45</f>
        <v>0</v>
      </c>
      <c r="E45" s="468">
        <f>'Mapa Final'!E45</f>
        <v>0</v>
      </c>
      <c r="F45" s="468">
        <f>'Mapa Final'!F45</f>
        <v>0</v>
      </c>
      <c r="G45" s="468">
        <f>'Mapa Final'!G45</f>
        <v>0</v>
      </c>
      <c r="H45" s="474" t="str">
        <f>'Mapa Final'!I45</f>
        <v>Muy Baja</v>
      </c>
      <c r="I45" s="477" t="b">
        <f>'Mapa Final'!L45</f>
        <v>0</v>
      </c>
      <c r="J45" s="486" t="e">
        <f>'Mapa Final'!N45</f>
        <v>#N/A</v>
      </c>
      <c r="K45" s="483" t="e">
        <f>'Mapa Final'!AA45</f>
        <v>#DIV/0!</v>
      </c>
      <c r="L45" s="483" t="e">
        <f>'Mapa Final'!AE45</f>
        <v>#DIV/0!</v>
      </c>
      <c r="M45" s="480" t="e">
        <f>'Mapa Final'!AG45</f>
        <v>#DIV/0!</v>
      </c>
      <c r="N45" s="483">
        <f>'Mapa Final'!AH45</f>
        <v>0</v>
      </c>
      <c r="O45" s="471"/>
      <c r="P45" s="471"/>
      <c r="Q45" s="471"/>
      <c r="R45" s="471"/>
      <c r="S45" s="471"/>
      <c r="T45" s="471"/>
    </row>
    <row r="46" spans="1:20">
      <c r="A46" s="463"/>
      <c r="B46" s="298"/>
      <c r="C46" s="466"/>
      <c r="D46" s="466"/>
      <c r="E46" s="469"/>
      <c r="F46" s="469"/>
      <c r="G46" s="469"/>
      <c r="H46" s="475"/>
      <c r="I46" s="478"/>
      <c r="J46" s="487"/>
      <c r="K46" s="484"/>
      <c r="L46" s="484"/>
      <c r="M46" s="481"/>
      <c r="N46" s="484"/>
      <c r="O46" s="472"/>
      <c r="P46" s="472"/>
      <c r="Q46" s="472"/>
      <c r="R46" s="472"/>
      <c r="S46" s="472"/>
      <c r="T46" s="472"/>
    </row>
    <row r="47" spans="1:20">
      <c r="A47" s="463"/>
      <c r="B47" s="298"/>
      <c r="C47" s="466"/>
      <c r="D47" s="466"/>
      <c r="E47" s="469"/>
      <c r="F47" s="469"/>
      <c r="G47" s="469"/>
      <c r="H47" s="475"/>
      <c r="I47" s="478"/>
      <c r="J47" s="487"/>
      <c r="K47" s="484"/>
      <c r="L47" s="484"/>
      <c r="M47" s="481"/>
      <c r="N47" s="484"/>
      <c r="O47" s="472"/>
      <c r="P47" s="472"/>
      <c r="Q47" s="472"/>
      <c r="R47" s="472"/>
      <c r="S47" s="472"/>
      <c r="T47" s="472"/>
    </row>
    <row r="48" spans="1:20">
      <c r="A48" s="463"/>
      <c r="B48" s="298"/>
      <c r="C48" s="466"/>
      <c r="D48" s="466"/>
      <c r="E48" s="469"/>
      <c r="F48" s="469"/>
      <c r="G48" s="469"/>
      <c r="H48" s="475"/>
      <c r="I48" s="478"/>
      <c r="J48" s="487"/>
      <c r="K48" s="484"/>
      <c r="L48" s="484"/>
      <c r="M48" s="481"/>
      <c r="N48" s="484"/>
      <c r="O48" s="472"/>
      <c r="P48" s="472"/>
      <c r="Q48" s="472"/>
      <c r="R48" s="472"/>
      <c r="S48" s="472"/>
      <c r="T48" s="472"/>
    </row>
    <row r="49" spans="1:20" ht="15.75" thickBot="1">
      <c r="A49" s="464"/>
      <c r="B49" s="498"/>
      <c r="C49" s="467"/>
      <c r="D49" s="467"/>
      <c r="E49" s="470"/>
      <c r="F49" s="470"/>
      <c r="G49" s="470"/>
      <c r="H49" s="476"/>
      <c r="I49" s="479"/>
      <c r="J49" s="488"/>
      <c r="K49" s="485"/>
      <c r="L49" s="485"/>
      <c r="M49" s="482"/>
      <c r="N49" s="485"/>
      <c r="O49" s="473"/>
      <c r="P49" s="473"/>
      <c r="Q49" s="473"/>
      <c r="R49" s="473"/>
      <c r="S49" s="473"/>
      <c r="T49" s="473"/>
    </row>
    <row r="50" spans="1:20">
      <c r="A50" s="462">
        <f>'Mapa Final'!A50</f>
        <v>0</v>
      </c>
      <c r="B50" s="499">
        <f>'Mapa Final'!B50</f>
        <v>0</v>
      </c>
      <c r="C50" s="465">
        <f>'Mapa Final'!C50</f>
        <v>0</v>
      </c>
      <c r="D50" s="465">
        <f>'Mapa Final'!D50</f>
        <v>0</v>
      </c>
      <c r="E50" s="468">
        <f>'Mapa Final'!E50</f>
        <v>0</v>
      </c>
      <c r="F50" s="468">
        <f>'Mapa Final'!F50</f>
        <v>0</v>
      </c>
      <c r="G50" s="468">
        <f>'Mapa Final'!G50</f>
        <v>0</v>
      </c>
      <c r="H50" s="474" t="str">
        <f>'Mapa Final'!I50</f>
        <v>Muy Baja</v>
      </c>
      <c r="I50" s="477" t="b">
        <f>'Mapa Final'!L50</f>
        <v>0</v>
      </c>
      <c r="J50" s="486" t="e">
        <f>'Mapa Final'!N50</f>
        <v>#N/A</v>
      </c>
      <c r="K50" s="483" t="e">
        <f>'Mapa Final'!AA50</f>
        <v>#DIV/0!</v>
      </c>
      <c r="L50" s="483" t="e">
        <f>'Mapa Final'!AE50</f>
        <v>#DIV/0!</v>
      </c>
      <c r="M50" s="480" t="e">
        <f>'Mapa Final'!AG50</f>
        <v>#DIV/0!</v>
      </c>
      <c r="N50" s="483">
        <f>'Mapa Final'!AH50</f>
        <v>0</v>
      </c>
      <c r="O50" s="471"/>
      <c r="P50" s="471"/>
      <c r="Q50" s="471"/>
      <c r="R50" s="471"/>
      <c r="S50" s="471"/>
      <c r="T50" s="471"/>
    </row>
    <row r="51" spans="1:20">
      <c r="A51" s="463"/>
      <c r="B51" s="298"/>
      <c r="C51" s="466"/>
      <c r="D51" s="466"/>
      <c r="E51" s="469"/>
      <c r="F51" s="469"/>
      <c r="G51" s="469"/>
      <c r="H51" s="475"/>
      <c r="I51" s="478"/>
      <c r="J51" s="487"/>
      <c r="K51" s="484"/>
      <c r="L51" s="484"/>
      <c r="M51" s="481"/>
      <c r="N51" s="484"/>
      <c r="O51" s="472"/>
      <c r="P51" s="472"/>
      <c r="Q51" s="472"/>
      <c r="R51" s="472"/>
      <c r="S51" s="472"/>
      <c r="T51" s="472"/>
    </row>
    <row r="52" spans="1:20">
      <c r="A52" s="463"/>
      <c r="B52" s="298"/>
      <c r="C52" s="466"/>
      <c r="D52" s="466"/>
      <c r="E52" s="469"/>
      <c r="F52" s="469"/>
      <c r="G52" s="469"/>
      <c r="H52" s="475"/>
      <c r="I52" s="478"/>
      <c r="J52" s="487"/>
      <c r="K52" s="484"/>
      <c r="L52" s="484"/>
      <c r="M52" s="481"/>
      <c r="N52" s="484"/>
      <c r="O52" s="472"/>
      <c r="P52" s="472"/>
      <c r="Q52" s="472"/>
      <c r="R52" s="472"/>
      <c r="S52" s="472"/>
      <c r="T52" s="472"/>
    </row>
    <row r="53" spans="1:20">
      <c r="A53" s="463"/>
      <c r="B53" s="298"/>
      <c r="C53" s="466"/>
      <c r="D53" s="466"/>
      <c r="E53" s="469"/>
      <c r="F53" s="469"/>
      <c r="G53" s="469"/>
      <c r="H53" s="475"/>
      <c r="I53" s="478"/>
      <c r="J53" s="487"/>
      <c r="K53" s="484"/>
      <c r="L53" s="484"/>
      <c r="M53" s="481"/>
      <c r="N53" s="484"/>
      <c r="O53" s="472"/>
      <c r="P53" s="472"/>
      <c r="Q53" s="472"/>
      <c r="R53" s="472"/>
      <c r="S53" s="472"/>
      <c r="T53" s="472"/>
    </row>
    <row r="54" spans="1:20" ht="15.75" thickBot="1">
      <c r="A54" s="464"/>
      <c r="B54" s="498"/>
      <c r="C54" s="467"/>
      <c r="D54" s="467"/>
      <c r="E54" s="470"/>
      <c r="F54" s="470"/>
      <c r="G54" s="470"/>
      <c r="H54" s="476"/>
      <c r="I54" s="479"/>
      <c r="J54" s="488"/>
      <c r="K54" s="485"/>
      <c r="L54" s="485"/>
      <c r="M54" s="482"/>
      <c r="N54" s="485"/>
      <c r="O54" s="473"/>
      <c r="P54" s="473"/>
      <c r="Q54" s="473"/>
      <c r="R54" s="473"/>
      <c r="S54" s="473"/>
      <c r="T54" s="473"/>
    </row>
  </sheetData>
  <mergeCells count="199">
    <mergeCell ref="B10:B14"/>
    <mergeCell ref="B15:B19"/>
    <mergeCell ref="B20:B24"/>
    <mergeCell ref="B25:B29"/>
    <mergeCell ref="B30:B34"/>
    <mergeCell ref="B35:B39"/>
    <mergeCell ref="B40:B44"/>
    <mergeCell ref="B45:B49"/>
    <mergeCell ref="P50:P54"/>
    <mergeCell ref="Q50:Q54"/>
    <mergeCell ref="R50:R54"/>
    <mergeCell ref="S50:S54"/>
    <mergeCell ref="T50:T54"/>
    <mergeCell ref="J50:J54"/>
    <mergeCell ref="K50:K54"/>
    <mergeCell ref="L50:L54"/>
    <mergeCell ref="M50:M54"/>
    <mergeCell ref="N50:N54"/>
    <mergeCell ref="O50:O5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P40:P44"/>
    <mergeCell ref="Q40:Q4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C40:C44"/>
    <mergeCell ref="D40:D44"/>
    <mergeCell ref="E40:E44"/>
    <mergeCell ref="F40:F44"/>
    <mergeCell ref="G40:G44"/>
    <mergeCell ref="H40:H44"/>
    <mergeCell ref="I40:I44"/>
    <mergeCell ref="M35:M39"/>
    <mergeCell ref="G35:G39"/>
    <mergeCell ref="H35:H39"/>
    <mergeCell ref="I35:I39"/>
    <mergeCell ref="J35:J39"/>
    <mergeCell ref="K35:K39"/>
    <mergeCell ref="L35:L39"/>
    <mergeCell ref="P30:P34"/>
    <mergeCell ref="Q30:Q34"/>
    <mergeCell ref="R30:R34"/>
    <mergeCell ref="S30:S3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C30:C34"/>
    <mergeCell ref="D30:D34"/>
    <mergeCell ref="E30:E34"/>
    <mergeCell ref="F30:F34"/>
    <mergeCell ref="G30:G34"/>
    <mergeCell ref="H30:H34"/>
    <mergeCell ref="I30:I34"/>
    <mergeCell ref="M25:M29"/>
    <mergeCell ref="G25:G29"/>
    <mergeCell ref="H25:H29"/>
    <mergeCell ref="I25:I29"/>
    <mergeCell ref="J25:J29"/>
    <mergeCell ref="K25:K29"/>
    <mergeCell ref="L25:L29"/>
    <mergeCell ref="R20:R24"/>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S15:S19"/>
    <mergeCell ref="T15:T19"/>
    <mergeCell ref="A20:A24"/>
    <mergeCell ref="C20:C24"/>
    <mergeCell ref="D20:D24"/>
    <mergeCell ref="E20:E24"/>
    <mergeCell ref="F20:F24"/>
    <mergeCell ref="G20:G24"/>
    <mergeCell ref="H20:H24"/>
    <mergeCell ref="I20:I24"/>
    <mergeCell ref="M15:M19"/>
    <mergeCell ref="N15:N19"/>
    <mergeCell ref="O15:O19"/>
    <mergeCell ref="P15:P19"/>
    <mergeCell ref="Q15:Q19"/>
    <mergeCell ref="R15:R19"/>
    <mergeCell ref="G15:G19"/>
    <mergeCell ref="H15:H19"/>
    <mergeCell ref="I15:I19"/>
    <mergeCell ref="J15:J19"/>
    <mergeCell ref="K15:K19"/>
    <mergeCell ref="L15:L19"/>
    <mergeCell ref="P20:P24"/>
    <mergeCell ref="Q20:Q24"/>
    <mergeCell ref="A15:A19"/>
    <mergeCell ref="C15:C19"/>
    <mergeCell ref="D15:D19"/>
    <mergeCell ref="E15:E19"/>
    <mergeCell ref="F15:F19"/>
    <mergeCell ref="I10:I14"/>
    <mergeCell ref="J10:J14"/>
    <mergeCell ref="K10:K14"/>
    <mergeCell ref="L10:L14"/>
    <mergeCell ref="A9:N9"/>
    <mergeCell ref="A10:A14"/>
    <mergeCell ref="C10:C14"/>
    <mergeCell ref="D10:D14"/>
    <mergeCell ref="E10:E14"/>
    <mergeCell ref="F10:F14"/>
    <mergeCell ref="S10:S14"/>
    <mergeCell ref="T10:T14"/>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55:J1048576 A7:B7">
    <cfRule type="containsText" dxfId="2378" priority="663" operator="containsText" text="3- Moderado">
      <formula>NOT(ISERROR(SEARCH("3- Moderado",A7)))</formula>
    </cfRule>
    <cfRule type="containsText" dxfId="2377" priority="664" operator="containsText" text="6- Moderado">
      <formula>NOT(ISERROR(SEARCH("6- Moderado",A7)))</formula>
    </cfRule>
    <cfRule type="containsText" dxfId="2376" priority="665" operator="containsText" text="4- Moderado">
      <formula>NOT(ISERROR(SEARCH("4- Moderado",A7)))</formula>
    </cfRule>
    <cfRule type="containsText" dxfId="2375" priority="666" operator="containsText" text="3- Bajo">
      <formula>NOT(ISERROR(SEARCH("3- Bajo",A7)))</formula>
    </cfRule>
    <cfRule type="containsText" dxfId="2374" priority="667" operator="containsText" text="4- Bajo">
      <formula>NOT(ISERROR(SEARCH("4- Bajo",A7)))</formula>
    </cfRule>
    <cfRule type="containsText" dxfId="2373" priority="668" operator="containsText" text="1- Bajo">
      <formula>NOT(ISERROR(SEARCH("1- Bajo",A7)))</formula>
    </cfRule>
  </conditionalFormatting>
  <conditionalFormatting sqref="H8:J8">
    <cfRule type="containsText" dxfId="2372" priority="656" operator="containsText" text="3- Moderado">
      <formula>NOT(ISERROR(SEARCH("3- Moderado",H8)))</formula>
    </cfRule>
    <cfRule type="containsText" dxfId="2371" priority="657" operator="containsText" text="6- Moderado">
      <formula>NOT(ISERROR(SEARCH("6- Moderado",H8)))</formula>
    </cfRule>
    <cfRule type="containsText" dxfId="2370" priority="658" operator="containsText" text="4- Moderado">
      <formula>NOT(ISERROR(SEARCH("4- Moderado",H8)))</formula>
    </cfRule>
    <cfRule type="containsText" dxfId="2369" priority="659" operator="containsText" text="3- Bajo">
      <formula>NOT(ISERROR(SEARCH("3- Bajo",H8)))</formula>
    </cfRule>
    <cfRule type="containsText" dxfId="2368" priority="660" operator="containsText" text="4- Bajo">
      <formula>NOT(ISERROR(SEARCH("4- Bajo",H8)))</formula>
    </cfRule>
    <cfRule type="containsText" dxfId="2367" priority="662" operator="containsText" text="1- Bajo">
      <formula>NOT(ISERROR(SEARCH("1- Bajo",H8)))</formula>
    </cfRule>
  </conditionalFormatting>
  <conditionalFormatting sqref="J8 J55:J1048576">
    <cfRule type="containsText" dxfId="2366" priority="645" operator="containsText" text="25- Extremo">
      <formula>NOT(ISERROR(SEARCH("25- Extremo",J8)))</formula>
    </cfRule>
    <cfRule type="containsText" dxfId="2365" priority="646" operator="containsText" text="20- Extremo">
      <formula>NOT(ISERROR(SEARCH("20- Extremo",J8)))</formula>
    </cfRule>
    <cfRule type="containsText" dxfId="2364" priority="647" operator="containsText" text="15- Extremo">
      <formula>NOT(ISERROR(SEARCH("15- Extremo",J8)))</formula>
    </cfRule>
    <cfRule type="containsText" dxfId="2363" priority="648" operator="containsText" text="10- Extremo">
      <formula>NOT(ISERROR(SEARCH("10- Extremo",J8)))</formula>
    </cfRule>
    <cfRule type="containsText" dxfId="2362" priority="649" operator="containsText" text="5- Extremo">
      <formula>NOT(ISERROR(SEARCH("5- Extremo",J8)))</formula>
    </cfRule>
    <cfRule type="containsText" dxfId="2361" priority="650" operator="containsText" text="12- Alto">
      <formula>NOT(ISERROR(SEARCH("12- Alto",J8)))</formula>
    </cfRule>
    <cfRule type="containsText" dxfId="2360" priority="651" operator="containsText" text="10- Alto">
      <formula>NOT(ISERROR(SEARCH("10- Alto",J8)))</formula>
    </cfRule>
    <cfRule type="containsText" dxfId="2359" priority="652" operator="containsText" text="9- Alto">
      <formula>NOT(ISERROR(SEARCH("9- Alto",J8)))</formula>
    </cfRule>
    <cfRule type="containsText" dxfId="2358" priority="653" operator="containsText" text="8- Alto">
      <formula>NOT(ISERROR(SEARCH("8- Alto",J8)))</formula>
    </cfRule>
    <cfRule type="containsText" dxfId="2357" priority="654" operator="containsText" text="5- Alto">
      <formula>NOT(ISERROR(SEARCH("5- Alto",J8)))</formula>
    </cfRule>
    <cfRule type="containsText" dxfId="2356" priority="655" operator="containsText" text="4- Alto">
      <formula>NOT(ISERROR(SEARCH("4- Alto",J8)))</formula>
    </cfRule>
    <cfRule type="containsText" dxfId="2355" priority="661" operator="containsText" text="2- Bajo">
      <formula>NOT(ISERROR(SEARCH("2- Bajo",J8)))</formula>
    </cfRule>
  </conditionalFormatting>
  <conditionalFormatting sqref="K10:L10 K15:L15">
    <cfRule type="containsText" dxfId="2354" priority="639" operator="containsText" text="3- Moderado">
      <formula>NOT(ISERROR(SEARCH("3- Moderado",K10)))</formula>
    </cfRule>
    <cfRule type="containsText" dxfId="2353" priority="640" operator="containsText" text="6- Moderado">
      <formula>NOT(ISERROR(SEARCH("6- Moderado",K10)))</formula>
    </cfRule>
    <cfRule type="containsText" dxfId="2352" priority="641" operator="containsText" text="4- Moderado">
      <formula>NOT(ISERROR(SEARCH("4- Moderado",K10)))</formula>
    </cfRule>
    <cfRule type="containsText" dxfId="2351" priority="642" operator="containsText" text="3- Bajo">
      <formula>NOT(ISERROR(SEARCH("3- Bajo",K10)))</formula>
    </cfRule>
    <cfRule type="containsText" dxfId="2350" priority="643" operator="containsText" text="4- Bajo">
      <formula>NOT(ISERROR(SEARCH("4- Bajo",K10)))</formula>
    </cfRule>
    <cfRule type="containsText" dxfId="2349" priority="644" operator="containsText" text="1- Bajo">
      <formula>NOT(ISERROR(SEARCH("1- Bajo",K10)))</formula>
    </cfRule>
  </conditionalFormatting>
  <conditionalFormatting sqref="H10:I10 H15:I15">
    <cfRule type="containsText" dxfId="2348" priority="633" operator="containsText" text="3- Moderado">
      <formula>NOT(ISERROR(SEARCH("3- Moderado",H10)))</formula>
    </cfRule>
    <cfRule type="containsText" dxfId="2347" priority="634" operator="containsText" text="6- Moderado">
      <formula>NOT(ISERROR(SEARCH("6- Moderado",H10)))</formula>
    </cfRule>
    <cfRule type="containsText" dxfId="2346" priority="635" operator="containsText" text="4- Moderado">
      <formula>NOT(ISERROR(SEARCH("4- Moderado",H10)))</formula>
    </cfRule>
    <cfRule type="containsText" dxfId="2345" priority="636" operator="containsText" text="3- Bajo">
      <formula>NOT(ISERROR(SEARCH("3- Bajo",H10)))</formula>
    </cfRule>
    <cfRule type="containsText" dxfId="2344" priority="637" operator="containsText" text="4- Bajo">
      <formula>NOT(ISERROR(SEARCH("4- Bajo",H10)))</formula>
    </cfRule>
    <cfRule type="containsText" dxfId="2343" priority="638" operator="containsText" text="1- Bajo">
      <formula>NOT(ISERROR(SEARCH("1- Bajo",H10)))</formula>
    </cfRule>
  </conditionalFormatting>
  <conditionalFormatting sqref="A10:E10 B15 B20 B25 B30 B35 B40 B45 B50">
    <cfRule type="containsText" dxfId="2342" priority="627" operator="containsText" text="3- Moderado">
      <formula>NOT(ISERROR(SEARCH("3- Moderado",A10)))</formula>
    </cfRule>
    <cfRule type="containsText" dxfId="2341" priority="628" operator="containsText" text="6- Moderado">
      <formula>NOT(ISERROR(SEARCH("6- Moderado",A10)))</formula>
    </cfRule>
    <cfRule type="containsText" dxfId="2340" priority="629" operator="containsText" text="4- Moderado">
      <formula>NOT(ISERROR(SEARCH("4- Moderado",A10)))</formula>
    </cfRule>
    <cfRule type="containsText" dxfId="2339" priority="630" operator="containsText" text="3- Bajo">
      <formula>NOT(ISERROR(SEARCH("3- Bajo",A10)))</formula>
    </cfRule>
    <cfRule type="containsText" dxfId="2338" priority="631" operator="containsText" text="4- Bajo">
      <formula>NOT(ISERROR(SEARCH("4- Bajo",A10)))</formula>
    </cfRule>
    <cfRule type="containsText" dxfId="2337" priority="632" operator="containsText" text="1- Bajo">
      <formula>NOT(ISERROR(SEARCH("1- Bajo",A10)))</formula>
    </cfRule>
  </conditionalFormatting>
  <conditionalFormatting sqref="F10:G10">
    <cfRule type="containsText" dxfId="2336" priority="621" operator="containsText" text="3- Moderado">
      <formula>NOT(ISERROR(SEARCH("3- Moderado",F10)))</formula>
    </cfRule>
    <cfRule type="containsText" dxfId="2335" priority="622" operator="containsText" text="6- Moderado">
      <formula>NOT(ISERROR(SEARCH("6- Moderado",F10)))</formula>
    </cfRule>
    <cfRule type="containsText" dxfId="2334" priority="623" operator="containsText" text="4- Moderado">
      <formula>NOT(ISERROR(SEARCH("4- Moderado",F10)))</formula>
    </cfRule>
    <cfRule type="containsText" dxfId="2333" priority="624" operator="containsText" text="3- Bajo">
      <formula>NOT(ISERROR(SEARCH("3- Bajo",F10)))</formula>
    </cfRule>
    <cfRule type="containsText" dxfId="2332" priority="625" operator="containsText" text="4- Bajo">
      <formula>NOT(ISERROR(SEARCH("4- Bajo",F10)))</formula>
    </cfRule>
    <cfRule type="containsText" dxfId="2331" priority="626" operator="containsText" text="1- Bajo">
      <formula>NOT(ISERROR(SEARCH("1- Bajo",F10)))</formula>
    </cfRule>
  </conditionalFormatting>
  <conditionalFormatting sqref="K8">
    <cfRule type="containsText" dxfId="2330" priority="615" operator="containsText" text="3- Moderado">
      <formula>NOT(ISERROR(SEARCH("3- Moderado",K8)))</formula>
    </cfRule>
    <cfRule type="containsText" dxfId="2329" priority="616" operator="containsText" text="6- Moderado">
      <formula>NOT(ISERROR(SEARCH("6- Moderado",K8)))</formula>
    </cfRule>
    <cfRule type="containsText" dxfId="2328" priority="617" operator="containsText" text="4- Moderado">
      <formula>NOT(ISERROR(SEARCH("4- Moderado",K8)))</formula>
    </cfRule>
    <cfRule type="containsText" dxfId="2327" priority="618" operator="containsText" text="3- Bajo">
      <formula>NOT(ISERROR(SEARCH("3- Bajo",K8)))</formula>
    </cfRule>
    <cfRule type="containsText" dxfId="2326" priority="619" operator="containsText" text="4- Bajo">
      <formula>NOT(ISERROR(SEARCH("4- Bajo",K8)))</formula>
    </cfRule>
    <cfRule type="containsText" dxfId="2325" priority="620" operator="containsText" text="1- Bajo">
      <formula>NOT(ISERROR(SEARCH("1- Bajo",K8)))</formula>
    </cfRule>
  </conditionalFormatting>
  <conditionalFormatting sqref="L8">
    <cfRule type="containsText" dxfId="2324" priority="609" operator="containsText" text="3- Moderado">
      <formula>NOT(ISERROR(SEARCH("3- Moderado",L8)))</formula>
    </cfRule>
    <cfRule type="containsText" dxfId="2323" priority="610" operator="containsText" text="6- Moderado">
      <formula>NOT(ISERROR(SEARCH("6- Moderado",L8)))</formula>
    </cfRule>
    <cfRule type="containsText" dxfId="2322" priority="611" operator="containsText" text="4- Moderado">
      <formula>NOT(ISERROR(SEARCH("4- Moderado",L8)))</formula>
    </cfRule>
    <cfRule type="containsText" dxfId="2321" priority="612" operator="containsText" text="3- Bajo">
      <formula>NOT(ISERROR(SEARCH("3- Bajo",L8)))</formula>
    </cfRule>
    <cfRule type="containsText" dxfId="2320" priority="613" operator="containsText" text="4- Bajo">
      <formula>NOT(ISERROR(SEARCH("4- Bajo",L8)))</formula>
    </cfRule>
    <cfRule type="containsText" dxfId="2319" priority="614" operator="containsText" text="1- Bajo">
      <formula>NOT(ISERROR(SEARCH("1- Bajo",L8)))</formula>
    </cfRule>
  </conditionalFormatting>
  <conditionalFormatting sqref="M8">
    <cfRule type="containsText" dxfId="2318" priority="603" operator="containsText" text="3- Moderado">
      <formula>NOT(ISERROR(SEARCH("3- Moderado",M8)))</formula>
    </cfRule>
    <cfRule type="containsText" dxfId="2317" priority="604" operator="containsText" text="6- Moderado">
      <formula>NOT(ISERROR(SEARCH("6- Moderado",M8)))</formula>
    </cfRule>
    <cfRule type="containsText" dxfId="2316" priority="605" operator="containsText" text="4- Moderado">
      <formula>NOT(ISERROR(SEARCH("4- Moderado",M8)))</formula>
    </cfRule>
    <cfRule type="containsText" dxfId="2315" priority="606" operator="containsText" text="3- Bajo">
      <formula>NOT(ISERROR(SEARCH("3- Bajo",M8)))</formula>
    </cfRule>
    <cfRule type="containsText" dxfId="2314" priority="607" operator="containsText" text="4- Bajo">
      <formula>NOT(ISERROR(SEARCH("4- Bajo",M8)))</formula>
    </cfRule>
    <cfRule type="containsText" dxfId="2313" priority="608" operator="containsText" text="1- Bajo">
      <formula>NOT(ISERROR(SEARCH("1- Bajo",M8)))</formula>
    </cfRule>
  </conditionalFormatting>
  <conditionalFormatting sqref="N10 N15">
    <cfRule type="containsText" dxfId="2312" priority="587" operator="containsText" text="3- Moderado">
      <formula>NOT(ISERROR(SEARCH("3- Moderado",N10)))</formula>
    </cfRule>
    <cfRule type="containsText" dxfId="2311" priority="588" operator="containsText" text="6- Moderado">
      <formula>NOT(ISERROR(SEARCH("6- Moderado",N10)))</formula>
    </cfRule>
    <cfRule type="containsText" dxfId="2310" priority="589" operator="containsText" text="4- Moderado">
      <formula>NOT(ISERROR(SEARCH("4- Moderado",N10)))</formula>
    </cfRule>
    <cfRule type="containsText" dxfId="2309" priority="590" operator="containsText" text="3- Bajo">
      <formula>NOT(ISERROR(SEARCH("3- Bajo",N10)))</formula>
    </cfRule>
    <cfRule type="containsText" dxfId="2308" priority="591" operator="containsText" text="4- Bajo">
      <formula>NOT(ISERROR(SEARCH("4- Bajo",N10)))</formula>
    </cfRule>
    <cfRule type="containsText" dxfId="2307" priority="592" operator="containsText" text="1- Bajo">
      <formula>NOT(ISERROR(SEARCH("1- Bajo",N10)))</formula>
    </cfRule>
  </conditionalFormatting>
  <conditionalFormatting sqref="H10:H19">
    <cfRule type="containsText" dxfId="2306" priority="574" operator="containsText" text="Muy Alta">
      <formula>NOT(ISERROR(SEARCH("Muy Alta",H10)))</formula>
    </cfRule>
    <cfRule type="containsText" dxfId="2305" priority="575" operator="containsText" text="Alta">
      <formula>NOT(ISERROR(SEARCH("Alta",H10)))</formula>
    </cfRule>
    <cfRule type="containsText" dxfId="2304" priority="576" operator="containsText" text="Muy Alta">
      <formula>NOT(ISERROR(SEARCH("Muy Alta",H10)))</formula>
    </cfRule>
    <cfRule type="containsText" dxfId="2303" priority="581" operator="containsText" text="Muy Baja">
      <formula>NOT(ISERROR(SEARCH("Muy Baja",H10)))</formula>
    </cfRule>
    <cfRule type="containsText" dxfId="2302" priority="582" operator="containsText" text="Baja">
      <formula>NOT(ISERROR(SEARCH("Baja",H10)))</formula>
    </cfRule>
    <cfRule type="containsText" dxfId="2301" priority="583" operator="containsText" text="Media">
      <formula>NOT(ISERROR(SEARCH("Media",H10)))</formula>
    </cfRule>
    <cfRule type="containsText" dxfId="2300" priority="584" operator="containsText" text="Alta">
      <formula>NOT(ISERROR(SEARCH("Alta",H10)))</formula>
    </cfRule>
    <cfRule type="containsText" dxfId="2299" priority="586" operator="containsText" text="Muy Alta">
      <formula>NOT(ISERROR(SEARCH("Muy Alta",H10)))</formula>
    </cfRule>
  </conditionalFormatting>
  <conditionalFormatting sqref="I10:I19">
    <cfRule type="containsText" dxfId="2298" priority="577" operator="containsText" text="Catastrófico">
      <formula>NOT(ISERROR(SEARCH("Catastrófico",I10)))</formula>
    </cfRule>
    <cfRule type="containsText" dxfId="2297" priority="578" operator="containsText" text="Mayor">
      <formula>NOT(ISERROR(SEARCH("Mayor",I10)))</formula>
    </cfRule>
    <cfRule type="containsText" dxfId="2296" priority="579" operator="containsText" text="Menor">
      <formula>NOT(ISERROR(SEARCH("Menor",I10)))</formula>
    </cfRule>
    <cfRule type="containsText" dxfId="2295" priority="580" operator="containsText" text="Leve">
      <formula>NOT(ISERROR(SEARCH("Leve",I10)))</formula>
    </cfRule>
    <cfRule type="containsText" dxfId="2294" priority="585" operator="containsText" text="Moderado">
      <formula>NOT(ISERROR(SEARCH("Moderado",I10)))</formula>
    </cfRule>
  </conditionalFormatting>
  <conditionalFormatting sqref="K10:K19">
    <cfRule type="containsText" dxfId="2293" priority="572" operator="containsText" text="Media">
      <formula>NOT(ISERROR(SEARCH("Media",K10)))</formula>
    </cfRule>
  </conditionalFormatting>
  <conditionalFormatting sqref="L10:L19 J10:J19">
    <cfRule type="containsText" dxfId="2292" priority="571" operator="containsText" text="Moderado">
      <formula>NOT(ISERROR(SEARCH("Moderado",J10)))</formula>
    </cfRule>
  </conditionalFormatting>
  <conditionalFormatting sqref="J10:J19">
    <cfRule type="containsText" dxfId="2291" priority="556" operator="containsText" text="Bajo">
      <formula>NOT(ISERROR(SEARCH("Bajo",J10)))</formula>
    </cfRule>
    <cfRule type="containsText" dxfId="2290" priority="557" operator="containsText" text="Extremo">
      <formula>NOT(ISERROR(SEARCH("Extremo",J10)))</formula>
    </cfRule>
  </conditionalFormatting>
  <conditionalFormatting sqref="K10:K19">
    <cfRule type="containsText" dxfId="2289" priority="554" operator="containsText" text="Baja">
      <formula>NOT(ISERROR(SEARCH("Baja",K10)))</formula>
    </cfRule>
    <cfRule type="containsText" dxfId="2288" priority="555" operator="containsText" text="Muy Baja">
      <formula>NOT(ISERROR(SEARCH("Muy Baja",K10)))</formula>
    </cfRule>
  </conditionalFormatting>
  <conditionalFormatting sqref="K10:K19">
    <cfRule type="containsText" dxfId="2287" priority="552" operator="containsText" text="Muy Alta">
      <formula>NOT(ISERROR(SEARCH("Muy Alta",K10)))</formula>
    </cfRule>
    <cfRule type="containsText" dxfId="2286" priority="553" operator="containsText" text="Alta">
      <formula>NOT(ISERROR(SEARCH("Alta",K10)))</formula>
    </cfRule>
  </conditionalFormatting>
  <conditionalFormatting sqref="L10:L19">
    <cfRule type="containsText" dxfId="2285" priority="548" operator="containsText" text="Catastrófico">
      <formula>NOT(ISERROR(SEARCH("Catastrófico",L10)))</formula>
    </cfRule>
    <cfRule type="containsText" dxfId="2284" priority="549" operator="containsText" text="Mayor">
      <formula>NOT(ISERROR(SEARCH("Mayor",L10)))</formula>
    </cfRule>
    <cfRule type="containsText" dxfId="2283" priority="550" operator="containsText" text="Menor">
      <formula>NOT(ISERROR(SEARCH("Menor",L10)))</formula>
    </cfRule>
    <cfRule type="containsText" dxfId="2282" priority="551" operator="containsText" text="Leve">
      <formula>NOT(ISERROR(SEARCH("Leve",L10)))</formula>
    </cfRule>
  </conditionalFormatting>
  <conditionalFormatting sqref="A15 E15">
    <cfRule type="containsText" dxfId="2281" priority="542" operator="containsText" text="3- Moderado">
      <formula>NOT(ISERROR(SEARCH("3- Moderado",A15)))</formula>
    </cfRule>
    <cfRule type="containsText" dxfId="2280" priority="543" operator="containsText" text="6- Moderado">
      <formula>NOT(ISERROR(SEARCH("6- Moderado",A15)))</formula>
    </cfRule>
    <cfRule type="containsText" dxfId="2279" priority="544" operator="containsText" text="4- Moderado">
      <formula>NOT(ISERROR(SEARCH("4- Moderado",A15)))</formula>
    </cfRule>
    <cfRule type="containsText" dxfId="2278" priority="545" operator="containsText" text="3- Bajo">
      <formula>NOT(ISERROR(SEARCH("3- Bajo",A15)))</formula>
    </cfRule>
    <cfRule type="containsText" dxfId="2277" priority="546" operator="containsText" text="4- Bajo">
      <formula>NOT(ISERROR(SEARCH("4- Bajo",A15)))</formula>
    </cfRule>
    <cfRule type="containsText" dxfId="2276" priority="547" operator="containsText" text="1- Bajo">
      <formula>NOT(ISERROR(SEARCH("1- Bajo",A15)))</formula>
    </cfRule>
  </conditionalFormatting>
  <conditionalFormatting sqref="F15:G15">
    <cfRule type="containsText" dxfId="2275" priority="536" operator="containsText" text="3- Moderado">
      <formula>NOT(ISERROR(SEARCH("3- Moderado",F15)))</formula>
    </cfRule>
    <cfRule type="containsText" dxfId="2274" priority="537" operator="containsText" text="6- Moderado">
      <formula>NOT(ISERROR(SEARCH("6- Moderado",F15)))</formula>
    </cfRule>
    <cfRule type="containsText" dxfId="2273" priority="538" operator="containsText" text="4- Moderado">
      <formula>NOT(ISERROR(SEARCH("4- Moderado",F15)))</formula>
    </cfRule>
    <cfRule type="containsText" dxfId="2272" priority="539" operator="containsText" text="3- Bajo">
      <formula>NOT(ISERROR(SEARCH("3- Bajo",F15)))</formula>
    </cfRule>
    <cfRule type="containsText" dxfId="2271" priority="540" operator="containsText" text="4- Bajo">
      <formula>NOT(ISERROR(SEARCH("4- Bajo",F15)))</formula>
    </cfRule>
    <cfRule type="containsText" dxfId="2270" priority="541" operator="containsText" text="1- Bajo">
      <formula>NOT(ISERROR(SEARCH("1- Bajo",F15)))</formula>
    </cfRule>
  </conditionalFormatting>
  <conditionalFormatting sqref="C15">
    <cfRule type="containsText" dxfId="2269" priority="530" operator="containsText" text="3- Moderado">
      <formula>NOT(ISERROR(SEARCH("3- Moderado",C15)))</formula>
    </cfRule>
    <cfRule type="containsText" dxfId="2268" priority="531" operator="containsText" text="6- Moderado">
      <formula>NOT(ISERROR(SEARCH("6- Moderado",C15)))</formula>
    </cfRule>
    <cfRule type="containsText" dxfId="2267" priority="532" operator="containsText" text="4- Moderado">
      <formula>NOT(ISERROR(SEARCH("4- Moderado",C15)))</formula>
    </cfRule>
    <cfRule type="containsText" dxfId="2266" priority="533" operator="containsText" text="3- Bajo">
      <formula>NOT(ISERROR(SEARCH("3- Bajo",C15)))</formula>
    </cfRule>
    <cfRule type="containsText" dxfId="2265" priority="534" operator="containsText" text="4- Bajo">
      <formula>NOT(ISERROR(SEARCH("4- Bajo",C15)))</formula>
    </cfRule>
    <cfRule type="containsText" dxfId="2264" priority="535" operator="containsText" text="1- Bajo">
      <formula>NOT(ISERROR(SEARCH("1- Bajo",C15)))</formula>
    </cfRule>
  </conditionalFormatting>
  <conditionalFormatting sqref="D15">
    <cfRule type="containsText" dxfId="2263" priority="524" operator="containsText" text="3- Moderado">
      <formula>NOT(ISERROR(SEARCH("3- Moderado",D15)))</formula>
    </cfRule>
    <cfRule type="containsText" dxfId="2262" priority="525" operator="containsText" text="6- Moderado">
      <formula>NOT(ISERROR(SEARCH("6- Moderado",D15)))</formula>
    </cfRule>
    <cfRule type="containsText" dxfId="2261" priority="526" operator="containsText" text="4- Moderado">
      <formula>NOT(ISERROR(SEARCH("4- Moderado",D15)))</formula>
    </cfRule>
    <cfRule type="containsText" dxfId="2260" priority="527" operator="containsText" text="3- Bajo">
      <formula>NOT(ISERROR(SEARCH("3- Bajo",D15)))</formula>
    </cfRule>
    <cfRule type="containsText" dxfId="2259" priority="528" operator="containsText" text="4- Bajo">
      <formula>NOT(ISERROR(SEARCH("4- Bajo",D15)))</formula>
    </cfRule>
    <cfRule type="containsText" dxfId="2258" priority="529" operator="containsText" text="1- Bajo">
      <formula>NOT(ISERROR(SEARCH("1- Bajo",D15)))</formula>
    </cfRule>
  </conditionalFormatting>
  <conditionalFormatting sqref="K20:L20">
    <cfRule type="containsText" dxfId="2257" priority="518" operator="containsText" text="3- Moderado">
      <formula>NOT(ISERROR(SEARCH("3- Moderado",K20)))</formula>
    </cfRule>
    <cfRule type="containsText" dxfId="2256" priority="519" operator="containsText" text="6- Moderado">
      <formula>NOT(ISERROR(SEARCH("6- Moderado",K20)))</formula>
    </cfRule>
    <cfRule type="containsText" dxfId="2255" priority="520" operator="containsText" text="4- Moderado">
      <formula>NOT(ISERROR(SEARCH("4- Moderado",K20)))</formula>
    </cfRule>
    <cfRule type="containsText" dxfId="2254" priority="521" operator="containsText" text="3- Bajo">
      <formula>NOT(ISERROR(SEARCH("3- Bajo",K20)))</formula>
    </cfRule>
    <cfRule type="containsText" dxfId="2253" priority="522" operator="containsText" text="4- Bajo">
      <formula>NOT(ISERROR(SEARCH("4- Bajo",K20)))</formula>
    </cfRule>
    <cfRule type="containsText" dxfId="2252" priority="523" operator="containsText" text="1- Bajo">
      <formula>NOT(ISERROR(SEARCH("1- Bajo",K20)))</formula>
    </cfRule>
  </conditionalFormatting>
  <conditionalFormatting sqref="H20:I20">
    <cfRule type="containsText" dxfId="2251" priority="512" operator="containsText" text="3- Moderado">
      <formula>NOT(ISERROR(SEARCH("3- Moderado",H20)))</formula>
    </cfRule>
    <cfRule type="containsText" dxfId="2250" priority="513" operator="containsText" text="6- Moderado">
      <formula>NOT(ISERROR(SEARCH("6- Moderado",H20)))</formula>
    </cfRule>
    <cfRule type="containsText" dxfId="2249" priority="514" operator="containsText" text="4- Moderado">
      <formula>NOT(ISERROR(SEARCH("4- Moderado",H20)))</formula>
    </cfRule>
    <cfRule type="containsText" dxfId="2248" priority="515" operator="containsText" text="3- Bajo">
      <formula>NOT(ISERROR(SEARCH("3- Bajo",H20)))</formula>
    </cfRule>
    <cfRule type="containsText" dxfId="2247" priority="516" operator="containsText" text="4- Bajo">
      <formula>NOT(ISERROR(SEARCH("4- Bajo",H20)))</formula>
    </cfRule>
    <cfRule type="containsText" dxfId="2246" priority="517" operator="containsText" text="1- Bajo">
      <formula>NOT(ISERROR(SEARCH("1- Bajo",H20)))</formula>
    </cfRule>
  </conditionalFormatting>
  <conditionalFormatting sqref="A20 C20:E20">
    <cfRule type="containsText" dxfId="2245" priority="506" operator="containsText" text="3- Moderado">
      <formula>NOT(ISERROR(SEARCH("3- Moderado",A20)))</formula>
    </cfRule>
    <cfRule type="containsText" dxfId="2244" priority="507" operator="containsText" text="6- Moderado">
      <formula>NOT(ISERROR(SEARCH("6- Moderado",A20)))</formula>
    </cfRule>
    <cfRule type="containsText" dxfId="2243" priority="508" operator="containsText" text="4- Moderado">
      <formula>NOT(ISERROR(SEARCH("4- Moderado",A20)))</formula>
    </cfRule>
    <cfRule type="containsText" dxfId="2242" priority="509" operator="containsText" text="3- Bajo">
      <formula>NOT(ISERROR(SEARCH("3- Bajo",A20)))</formula>
    </cfRule>
    <cfRule type="containsText" dxfId="2241" priority="510" operator="containsText" text="4- Bajo">
      <formula>NOT(ISERROR(SEARCH("4- Bajo",A20)))</formula>
    </cfRule>
    <cfRule type="containsText" dxfId="2240" priority="511" operator="containsText" text="1- Bajo">
      <formula>NOT(ISERROR(SEARCH("1- Bajo",A20)))</formula>
    </cfRule>
  </conditionalFormatting>
  <conditionalFormatting sqref="F20:G20">
    <cfRule type="containsText" dxfId="2239" priority="500" operator="containsText" text="3- Moderado">
      <formula>NOT(ISERROR(SEARCH("3- Moderado",F20)))</formula>
    </cfRule>
    <cfRule type="containsText" dxfId="2238" priority="501" operator="containsText" text="6- Moderado">
      <formula>NOT(ISERROR(SEARCH("6- Moderado",F20)))</formula>
    </cfRule>
    <cfRule type="containsText" dxfId="2237" priority="502" operator="containsText" text="4- Moderado">
      <formula>NOT(ISERROR(SEARCH("4- Moderado",F20)))</formula>
    </cfRule>
    <cfRule type="containsText" dxfId="2236" priority="503" operator="containsText" text="3- Bajo">
      <formula>NOT(ISERROR(SEARCH("3- Bajo",F20)))</formula>
    </cfRule>
    <cfRule type="containsText" dxfId="2235" priority="504" operator="containsText" text="4- Bajo">
      <formula>NOT(ISERROR(SEARCH("4- Bajo",F20)))</formula>
    </cfRule>
    <cfRule type="containsText" dxfId="2234" priority="505" operator="containsText" text="1- Bajo">
      <formula>NOT(ISERROR(SEARCH("1- Bajo",F20)))</formula>
    </cfRule>
  </conditionalFormatting>
  <conditionalFormatting sqref="J20:J24">
    <cfRule type="containsText" dxfId="2233" priority="495" operator="containsText" text="Bajo">
      <formula>NOT(ISERROR(SEARCH("Bajo",J20)))</formula>
    </cfRule>
    <cfRule type="containsText" dxfId="2232" priority="496" operator="containsText" text="Moderado">
      <formula>NOT(ISERROR(SEARCH("Moderado",J20)))</formula>
    </cfRule>
    <cfRule type="containsText" dxfId="2231" priority="497" operator="containsText" text="Alto">
      <formula>NOT(ISERROR(SEARCH("Alto",J20)))</formula>
    </cfRule>
    <cfRule type="containsText" dxfId="2230" priority="498" operator="containsText" text="Extremo">
      <formula>NOT(ISERROR(SEARCH("Extremo",J20)))</formula>
    </cfRule>
    <cfRule type="colorScale" priority="499">
      <colorScale>
        <cfvo type="min"/>
        <cfvo type="max"/>
        <color rgb="FFFF7128"/>
        <color rgb="FFFFEF9C"/>
      </colorScale>
    </cfRule>
  </conditionalFormatting>
  <conditionalFormatting sqref="M20:M24">
    <cfRule type="containsText" dxfId="2229" priority="470" operator="containsText" text="Moderado">
      <formula>NOT(ISERROR(SEARCH("Moderado",M20)))</formula>
    </cfRule>
    <cfRule type="containsText" dxfId="2228" priority="490" operator="containsText" text="Bajo">
      <formula>NOT(ISERROR(SEARCH("Bajo",M20)))</formula>
    </cfRule>
    <cfRule type="containsText" dxfId="2227" priority="491" operator="containsText" text="Moderado">
      <formula>NOT(ISERROR(SEARCH("Moderado",M20)))</formula>
    </cfRule>
    <cfRule type="containsText" dxfId="2226" priority="492" operator="containsText" text="Alto">
      <formula>NOT(ISERROR(SEARCH("Alto",M20)))</formula>
    </cfRule>
    <cfRule type="containsText" dxfId="2225" priority="493" operator="containsText" text="Extremo">
      <formula>NOT(ISERROR(SEARCH("Extremo",M20)))</formula>
    </cfRule>
    <cfRule type="colorScale" priority="494">
      <colorScale>
        <cfvo type="min"/>
        <cfvo type="max"/>
        <color rgb="FFFF7128"/>
        <color rgb="FFFFEF9C"/>
      </colorScale>
    </cfRule>
  </conditionalFormatting>
  <conditionalFormatting sqref="N20">
    <cfRule type="containsText" dxfId="2224" priority="484" operator="containsText" text="3- Moderado">
      <formula>NOT(ISERROR(SEARCH("3- Moderado",N20)))</formula>
    </cfRule>
    <cfRule type="containsText" dxfId="2223" priority="485" operator="containsText" text="6- Moderado">
      <formula>NOT(ISERROR(SEARCH("6- Moderado",N20)))</formula>
    </cfRule>
    <cfRule type="containsText" dxfId="2222" priority="486" operator="containsText" text="4- Moderado">
      <formula>NOT(ISERROR(SEARCH("4- Moderado",N20)))</formula>
    </cfRule>
    <cfRule type="containsText" dxfId="2221" priority="487" operator="containsText" text="3- Bajo">
      <formula>NOT(ISERROR(SEARCH("3- Bajo",N20)))</formula>
    </cfRule>
    <cfRule type="containsText" dxfId="2220" priority="488" operator="containsText" text="4- Bajo">
      <formula>NOT(ISERROR(SEARCH("4- Bajo",N20)))</formula>
    </cfRule>
    <cfRule type="containsText" dxfId="2219" priority="489" operator="containsText" text="1- Bajo">
      <formula>NOT(ISERROR(SEARCH("1- Bajo",N20)))</formula>
    </cfRule>
  </conditionalFormatting>
  <conditionalFormatting sqref="H20:H24">
    <cfRule type="containsText" dxfId="2218" priority="471" operator="containsText" text="Muy Alta">
      <formula>NOT(ISERROR(SEARCH("Muy Alta",H20)))</formula>
    </cfRule>
    <cfRule type="containsText" dxfId="2217" priority="472" operator="containsText" text="Alta">
      <formula>NOT(ISERROR(SEARCH("Alta",H20)))</formula>
    </cfRule>
    <cfRule type="containsText" dxfId="2216" priority="473" operator="containsText" text="Muy Alta">
      <formula>NOT(ISERROR(SEARCH("Muy Alta",H20)))</formula>
    </cfRule>
    <cfRule type="containsText" dxfId="2215" priority="478" operator="containsText" text="Muy Baja">
      <formula>NOT(ISERROR(SEARCH("Muy Baja",H20)))</formula>
    </cfRule>
    <cfRule type="containsText" dxfId="2214" priority="479" operator="containsText" text="Baja">
      <formula>NOT(ISERROR(SEARCH("Baja",H20)))</formula>
    </cfRule>
    <cfRule type="containsText" dxfId="2213" priority="480" operator="containsText" text="Media">
      <formula>NOT(ISERROR(SEARCH("Media",H20)))</formula>
    </cfRule>
    <cfRule type="containsText" dxfId="2212" priority="481" operator="containsText" text="Alta">
      <formula>NOT(ISERROR(SEARCH("Alta",H20)))</formula>
    </cfRule>
    <cfRule type="containsText" dxfId="2211" priority="483" operator="containsText" text="Muy Alta">
      <formula>NOT(ISERROR(SEARCH("Muy Alta",H20)))</formula>
    </cfRule>
  </conditionalFormatting>
  <conditionalFormatting sqref="I20:I24">
    <cfRule type="containsText" dxfId="2210" priority="474" operator="containsText" text="Catastrófico">
      <formula>NOT(ISERROR(SEARCH("Catastrófico",I20)))</formula>
    </cfRule>
    <cfRule type="containsText" dxfId="2209" priority="475" operator="containsText" text="Mayor">
      <formula>NOT(ISERROR(SEARCH("Mayor",I20)))</formula>
    </cfRule>
    <cfRule type="containsText" dxfId="2208" priority="476" operator="containsText" text="Menor">
      <formula>NOT(ISERROR(SEARCH("Menor",I20)))</formula>
    </cfRule>
    <cfRule type="containsText" dxfId="2207" priority="477" operator="containsText" text="Leve">
      <formula>NOT(ISERROR(SEARCH("Leve",I20)))</formula>
    </cfRule>
    <cfRule type="containsText" dxfId="2206" priority="482" operator="containsText" text="Moderado">
      <formula>NOT(ISERROR(SEARCH("Moderado",I20)))</formula>
    </cfRule>
  </conditionalFormatting>
  <conditionalFormatting sqref="K20:K24">
    <cfRule type="containsText" dxfId="2205" priority="469" operator="containsText" text="Media">
      <formula>NOT(ISERROR(SEARCH("Media",K20)))</formula>
    </cfRule>
  </conditionalFormatting>
  <conditionalFormatting sqref="L20:L24">
    <cfRule type="containsText" dxfId="2204" priority="468" operator="containsText" text="Moderado">
      <formula>NOT(ISERROR(SEARCH("Moderado",L20)))</formula>
    </cfRule>
  </conditionalFormatting>
  <conditionalFormatting sqref="J20:J24">
    <cfRule type="containsText" dxfId="2203" priority="467" operator="containsText" text="Moderado">
      <formula>NOT(ISERROR(SEARCH("Moderado",J20)))</formula>
    </cfRule>
  </conditionalFormatting>
  <conditionalFormatting sqref="J20:J24">
    <cfRule type="containsText" dxfId="2202" priority="465" operator="containsText" text="Bajo">
      <formula>NOT(ISERROR(SEARCH("Bajo",J20)))</formula>
    </cfRule>
    <cfRule type="containsText" dxfId="2201" priority="466" operator="containsText" text="Extremo">
      <formula>NOT(ISERROR(SEARCH("Extremo",J20)))</formula>
    </cfRule>
  </conditionalFormatting>
  <conditionalFormatting sqref="K20:K24">
    <cfRule type="containsText" dxfId="2200" priority="463" operator="containsText" text="Baja">
      <formula>NOT(ISERROR(SEARCH("Baja",K20)))</formula>
    </cfRule>
    <cfRule type="containsText" dxfId="2199" priority="464" operator="containsText" text="Muy Baja">
      <formula>NOT(ISERROR(SEARCH("Muy Baja",K20)))</formula>
    </cfRule>
  </conditionalFormatting>
  <conditionalFormatting sqref="K20:K24">
    <cfRule type="containsText" dxfId="2198" priority="461" operator="containsText" text="Muy Alta">
      <formula>NOT(ISERROR(SEARCH("Muy Alta",K20)))</formula>
    </cfRule>
    <cfRule type="containsText" dxfId="2197" priority="462" operator="containsText" text="Alta">
      <formula>NOT(ISERROR(SEARCH("Alta",K20)))</formula>
    </cfRule>
  </conditionalFormatting>
  <conditionalFormatting sqref="L20:L24">
    <cfRule type="containsText" dxfId="2196" priority="457" operator="containsText" text="Catastrófico">
      <formula>NOT(ISERROR(SEARCH("Catastrófico",L20)))</formula>
    </cfRule>
    <cfRule type="containsText" dxfId="2195" priority="458" operator="containsText" text="Mayor">
      <formula>NOT(ISERROR(SEARCH("Mayor",L20)))</formula>
    </cfRule>
    <cfRule type="containsText" dxfId="2194" priority="459" operator="containsText" text="Menor">
      <formula>NOT(ISERROR(SEARCH("Menor",L20)))</formula>
    </cfRule>
    <cfRule type="containsText" dxfId="2193" priority="460" operator="containsText" text="Leve">
      <formula>NOT(ISERROR(SEARCH("Leve",L20)))</formula>
    </cfRule>
  </conditionalFormatting>
  <conditionalFormatting sqref="K25:L25">
    <cfRule type="containsText" dxfId="2192" priority="451" operator="containsText" text="3- Moderado">
      <formula>NOT(ISERROR(SEARCH("3- Moderado",K25)))</formula>
    </cfRule>
    <cfRule type="containsText" dxfId="2191" priority="452" operator="containsText" text="6- Moderado">
      <formula>NOT(ISERROR(SEARCH("6- Moderado",K25)))</formula>
    </cfRule>
    <cfRule type="containsText" dxfId="2190" priority="453" operator="containsText" text="4- Moderado">
      <formula>NOT(ISERROR(SEARCH("4- Moderado",K25)))</formula>
    </cfRule>
    <cfRule type="containsText" dxfId="2189" priority="454" operator="containsText" text="3- Bajo">
      <formula>NOT(ISERROR(SEARCH("3- Bajo",K25)))</formula>
    </cfRule>
    <cfRule type="containsText" dxfId="2188" priority="455" operator="containsText" text="4- Bajo">
      <formula>NOT(ISERROR(SEARCH("4- Bajo",K25)))</formula>
    </cfRule>
    <cfRule type="containsText" dxfId="2187" priority="456" operator="containsText" text="1- Bajo">
      <formula>NOT(ISERROR(SEARCH("1- Bajo",K25)))</formula>
    </cfRule>
  </conditionalFormatting>
  <conditionalFormatting sqref="H25:I25">
    <cfRule type="containsText" dxfId="2186" priority="445" operator="containsText" text="3- Moderado">
      <formula>NOT(ISERROR(SEARCH("3- Moderado",H25)))</formula>
    </cfRule>
    <cfRule type="containsText" dxfId="2185" priority="446" operator="containsText" text="6- Moderado">
      <formula>NOT(ISERROR(SEARCH("6- Moderado",H25)))</formula>
    </cfRule>
    <cfRule type="containsText" dxfId="2184" priority="447" operator="containsText" text="4- Moderado">
      <formula>NOT(ISERROR(SEARCH("4- Moderado",H25)))</formula>
    </cfRule>
    <cfRule type="containsText" dxfId="2183" priority="448" operator="containsText" text="3- Bajo">
      <formula>NOT(ISERROR(SEARCH("3- Bajo",H25)))</formula>
    </cfRule>
    <cfRule type="containsText" dxfId="2182" priority="449" operator="containsText" text="4- Bajo">
      <formula>NOT(ISERROR(SEARCH("4- Bajo",H25)))</formula>
    </cfRule>
    <cfRule type="containsText" dxfId="2181" priority="450" operator="containsText" text="1- Bajo">
      <formula>NOT(ISERROR(SEARCH("1- Bajo",H25)))</formula>
    </cfRule>
  </conditionalFormatting>
  <conditionalFormatting sqref="A25 C25:E25">
    <cfRule type="containsText" dxfId="2180" priority="439" operator="containsText" text="3- Moderado">
      <formula>NOT(ISERROR(SEARCH("3- Moderado",A25)))</formula>
    </cfRule>
    <cfRule type="containsText" dxfId="2179" priority="440" operator="containsText" text="6- Moderado">
      <formula>NOT(ISERROR(SEARCH("6- Moderado",A25)))</formula>
    </cfRule>
    <cfRule type="containsText" dxfId="2178" priority="441" operator="containsText" text="4- Moderado">
      <formula>NOT(ISERROR(SEARCH("4- Moderado",A25)))</formula>
    </cfRule>
    <cfRule type="containsText" dxfId="2177" priority="442" operator="containsText" text="3- Bajo">
      <formula>NOT(ISERROR(SEARCH("3- Bajo",A25)))</formula>
    </cfRule>
    <cfRule type="containsText" dxfId="2176" priority="443" operator="containsText" text="4- Bajo">
      <formula>NOT(ISERROR(SEARCH("4- Bajo",A25)))</formula>
    </cfRule>
    <cfRule type="containsText" dxfId="2175" priority="444" operator="containsText" text="1- Bajo">
      <formula>NOT(ISERROR(SEARCH("1- Bajo",A25)))</formula>
    </cfRule>
  </conditionalFormatting>
  <conditionalFormatting sqref="F25:G25">
    <cfRule type="containsText" dxfId="2174" priority="433" operator="containsText" text="3- Moderado">
      <formula>NOT(ISERROR(SEARCH("3- Moderado",F25)))</formula>
    </cfRule>
    <cfRule type="containsText" dxfId="2173" priority="434" operator="containsText" text="6- Moderado">
      <formula>NOT(ISERROR(SEARCH("6- Moderado",F25)))</formula>
    </cfRule>
    <cfRule type="containsText" dxfId="2172" priority="435" operator="containsText" text="4- Moderado">
      <formula>NOT(ISERROR(SEARCH("4- Moderado",F25)))</formula>
    </cfRule>
    <cfRule type="containsText" dxfId="2171" priority="436" operator="containsText" text="3- Bajo">
      <formula>NOT(ISERROR(SEARCH("3- Bajo",F25)))</formula>
    </cfRule>
    <cfRule type="containsText" dxfId="2170" priority="437" operator="containsText" text="4- Bajo">
      <formula>NOT(ISERROR(SEARCH("4- Bajo",F25)))</formula>
    </cfRule>
    <cfRule type="containsText" dxfId="2169" priority="438" operator="containsText" text="1- Bajo">
      <formula>NOT(ISERROR(SEARCH("1- Bajo",F25)))</formula>
    </cfRule>
  </conditionalFormatting>
  <conditionalFormatting sqref="J25:J29">
    <cfRule type="containsText" dxfId="2168" priority="428" operator="containsText" text="Bajo">
      <formula>NOT(ISERROR(SEARCH("Bajo",J25)))</formula>
    </cfRule>
    <cfRule type="containsText" dxfId="2167" priority="429" operator="containsText" text="Moderado">
      <formula>NOT(ISERROR(SEARCH("Moderado",J25)))</formula>
    </cfRule>
    <cfRule type="containsText" dxfId="2166" priority="430" operator="containsText" text="Alto">
      <formula>NOT(ISERROR(SEARCH("Alto",J25)))</formula>
    </cfRule>
    <cfRule type="containsText" dxfId="2165" priority="431" operator="containsText" text="Extremo">
      <formula>NOT(ISERROR(SEARCH("Extremo",J25)))</formula>
    </cfRule>
    <cfRule type="colorScale" priority="432">
      <colorScale>
        <cfvo type="min"/>
        <cfvo type="max"/>
        <color rgb="FFFF7128"/>
        <color rgb="FFFFEF9C"/>
      </colorScale>
    </cfRule>
  </conditionalFormatting>
  <conditionalFormatting sqref="M25:M29">
    <cfRule type="containsText" dxfId="2164" priority="403" operator="containsText" text="Moderado">
      <formula>NOT(ISERROR(SEARCH("Moderado",M25)))</formula>
    </cfRule>
    <cfRule type="containsText" dxfId="2163" priority="423" operator="containsText" text="Bajo">
      <formula>NOT(ISERROR(SEARCH("Bajo",M25)))</formula>
    </cfRule>
    <cfRule type="containsText" dxfId="2162" priority="424" operator="containsText" text="Moderado">
      <formula>NOT(ISERROR(SEARCH("Moderado",M25)))</formula>
    </cfRule>
    <cfRule type="containsText" dxfId="2161" priority="425" operator="containsText" text="Alto">
      <formula>NOT(ISERROR(SEARCH("Alto",M25)))</formula>
    </cfRule>
    <cfRule type="containsText" dxfId="2160" priority="426" operator="containsText" text="Extremo">
      <formula>NOT(ISERROR(SEARCH("Extremo",M25)))</formula>
    </cfRule>
    <cfRule type="colorScale" priority="427">
      <colorScale>
        <cfvo type="min"/>
        <cfvo type="max"/>
        <color rgb="FFFF7128"/>
        <color rgb="FFFFEF9C"/>
      </colorScale>
    </cfRule>
  </conditionalFormatting>
  <conditionalFormatting sqref="N25">
    <cfRule type="containsText" dxfId="2159" priority="417" operator="containsText" text="3- Moderado">
      <formula>NOT(ISERROR(SEARCH("3- Moderado",N25)))</formula>
    </cfRule>
    <cfRule type="containsText" dxfId="2158" priority="418" operator="containsText" text="6- Moderado">
      <formula>NOT(ISERROR(SEARCH("6- Moderado",N25)))</formula>
    </cfRule>
    <cfRule type="containsText" dxfId="2157" priority="419" operator="containsText" text="4- Moderado">
      <formula>NOT(ISERROR(SEARCH("4- Moderado",N25)))</formula>
    </cfRule>
    <cfRule type="containsText" dxfId="2156" priority="420" operator="containsText" text="3- Bajo">
      <formula>NOT(ISERROR(SEARCH("3- Bajo",N25)))</formula>
    </cfRule>
    <cfRule type="containsText" dxfId="2155" priority="421" operator="containsText" text="4- Bajo">
      <formula>NOT(ISERROR(SEARCH("4- Bajo",N25)))</formula>
    </cfRule>
    <cfRule type="containsText" dxfId="2154" priority="422" operator="containsText" text="1- Bajo">
      <formula>NOT(ISERROR(SEARCH("1- Bajo",N25)))</formula>
    </cfRule>
  </conditionalFormatting>
  <conditionalFormatting sqref="H25:H29">
    <cfRule type="containsText" dxfId="2153" priority="404" operator="containsText" text="Muy Alta">
      <formula>NOT(ISERROR(SEARCH("Muy Alta",H25)))</formula>
    </cfRule>
    <cfRule type="containsText" dxfId="2152" priority="405" operator="containsText" text="Alta">
      <formula>NOT(ISERROR(SEARCH("Alta",H25)))</formula>
    </cfRule>
    <cfRule type="containsText" dxfId="2151" priority="406" operator="containsText" text="Muy Alta">
      <formula>NOT(ISERROR(SEARCH("Muy Alta",H25)))</formula>
    </cfRule>
    <cfRule type="containsText" dxfId="2150" priority="411" operator="containsText" text="Muy Baja">
      <formula>NOT(ISERROR(SEARCH("Muy Baja",H25)))</formula>
    </cfRule>
    <cfRule type="containsText" dxfId="2149" priority="412" operator="containsText" text="Baja">
      <formula>NOT(ISERROR(SEARCH("Baja",H25)))</formula>
    </cfRule>
    <cfRule type="containsText" dxfId="2148" priority="413" operator="containsText" text="Media">
      <formula>NOT(ISERROR(SEARCH("Media",H25)))</formula>
    </cfRule>
    <cfRule type="containsText" dxfId="2147" priority="414" operator="containsText" text="Alta">
      <formula>NOT(ISERROR(SEARCH("Alta",H25)))</formula>
    </cfRule>
    <cfRule type="containsText" dxfId="2146" priority="416" operator="containsText" text="Muy Alta">
      <formula>NOT(ISERROR(SEARCH("Muy Alta",H25)))</formula>
    </cfRule>
  </conditionalFormatting>
  <conditionalFormatting sqref="I25:I29">
    <cfRule type="containsText" dxfId="2145" priority="407" operator="containsText" text="Catastrófico">
      <formula>NOT(ISERROR(SEARCH("Catastrófico",I25)))</formula>
    </cfRule>
    <cfRule type="containsText" dxfId="2144" priority="408" operator="containsText" text="Mayor">
      <formula>NOT(ISERROR(SEARCH("Mayor",I25)))</formula>
    </cfRule>
    <cfRule type="containsText" dxfId="2143" priority="409" operator="containsText" text="Menor">
      <formula>NOT(ISERROR(SEARCH("Menor",I25)))</formula>
    </cfRule>
    <cfRule type="containsText" dxfId="2142" priority="410" operator="containsText" text="Leve">
      <formula>NOT(ISERROR(SEARCH("Leve",I25)))</formula>
    </cfRule>
    <cfRule type="containsText" dxfId="2141" priority="415" operator="containsText" text="Moderado">
      <formula>NOT(ISERROR(SEARCH("Moderado",I25)))</formula>
    </cfRule>
  </conditionalFormatting>
  <conditionalFormatting sqref="K25:K29">
    <cfRule type="containsText" dxfId="2140" priority="402" operator="containsText" text="Media">
      <formula>NOT(ISERROR(SEARCH("Media",K25)))</formula>
    </cfRule>
  </conditionalFormatting>
  <conditionalFormatting sqref="L25:L29">
    <cfRule type="containsText" dxfId="2139" priority="401" operator="containsText" text="Moderado">
      <formula>NOT(ISERROR(SEARCH("Moderado",L25)))</formula>
    </cfRule>
  </conditionalFormatting>
  <conditionalFormatting sqref="J25:J29">
    <cfRule type="containsText" dxfId="2138" priority="400" operator="containsText" text="Moderado">
      <formula>NOT(ISERROR(SEARCH("Moderado",J25)))</formula>
    </cfRule>
  </conditionalFormatting>
  <conditionalFormatting sqref="J25:J29">
    <cfRule type="containsText" dxfId="2137" priority="398" operator="containsText" text="Bajo">
      <formula>NOT(ISERROR(SEARCH("Bajo",J25)))</formula>
    </cfRule>
    <cfRule type="containsText" dxfId="2136" priority="399" operator="containsText" text="Extremo">
      <formula>NOT(ISERROR(SEARCH("Extremo",J25)))</formula>
    </cfRule>
  </conditionalFormatting>
  <conditionalFormatting sqref="K25:K29">
    <cfRule type="containsText" dxfId="2135" priority="396" operator="containsText" text="Baja">
      <formula>NOT(ISERROR(SEARCH("Baja",K25)))</formula>
    </cfRule>
    <cfRule type="containsText" dxfId="2134" priority="397" operator="containsText" text="Muy Baja">
      <formula>NOT(ISERROR(SEARCH("Muy Baja",K25)))</formula>
    </cfRule>
  </conditionalFormatting>
  <conditionalFormatting sqref="K25:K29">
    <cfRule type="containsText" dxfId="2133" priority="394" operator="containsText" text="Muy Alta">
      <formula>NOT(ISERROR(SEARCH("Muy Alta",K25)))</formula>
    </cfRule>
    <cfRule type="containsText" dxfId="2132" priority="395" operator="containsText" text="Alta">
      <formula>NOT(ISERROR(SEARCH("Alta",K25)))</formula>
    </cfRule>
  </conditionalFormatting>
  <conditionalFormatting sqref="L25:L29">
    <cfRule type="containsText" dxfId="2131" priority="390" operator="containsText" text="Catastrófico">
      <formula>NOT(ISERROR(SEARCH("Catastrófico",L25)))</formula>
    </cfRule>
    <cfRule type="containsText" dxfId="2130" priority="391" operator="containsText" text="Mayor">
      <formula>NOT(ISERROR(SEARCH("Mayor",L25)))</formula>
    </cfRule>
    <cfRule type="containsText" dxfId="2129" priority="392" operator="containsText" text="Menor">
      <formula>NOT(ISERROR(SEARCH("Menor",L25)))</formula>
    </cfRule>
    <cfRule type="containsText" dxfId="2128" priority="393" operator="containsText" text="Leve">
      <formula>NOT(ISERROR(SEARCH("Leve",L25)))</formula>
    </cfRule>
  </conditionalFormatting>
  <conditionalFormatting sqref="K30:L30">
    <cfRule type="containsText" dxfId="2127" priority="384" operator="containsText" text="3- Moderado">
      <formula>NOT(ISERROR(SEARCH("3- Moderado",K30)))</formula>
    </cfRule>
    <cfRule type="containsText" dxfId="2126" priority="385" operator="containsText" text="6- Moderado">
      <formula>NOT(ISERROR(SEARCH("6- Moderado",K30)))</formula>
    </cfRule>
    <cfRule type="containsText" dxfId="2125" priority="386" operator="containsText" text="4- Moderado">
      <formula>NOT(ISERROR(SEARCH("4- Moderado",K30)))</formula>
    </cfRule>
    <cfRule type="containsText" dxfId="2124" priority="387" operator="containsText" text="3- Bajo">
      <formula>NOT(ISERROR(SEARCH("3- Bajo",K30)))</formula>
    </cfRule>
    <cfRule type="containsText" dxfId="2123" priority="388" operator="containsText" text="4- Bajo">
      <formula>NOT(ISERROR(SEARCH("4- Bajo",K30)))</formula>
    </cfRule>
    <cfRule type="containsText" dxfId="2122" priority="389" operator="containsText" text="1- Bajo">
      <formula>NOT(ISERROR(SEARCH("1- Bajo",K30)))</formula>
    </cfRule>
  </conditionalFormatting>
  <conditionalFormatting sqref="H30:I30">
    <cfRule type="containsText" dxfId="2121" priority="378" operator="containsText" text="3- Moderado">
      <formula>NOT(ISERROR(SEARCH("3- Moderado",H30)))</formula>
    </cfRule>
    <cfRule type="containsText" dxfId="2120" priority="379" operator="containsText" text="6- Moderado">
      <formula>NOT(ISERROR(SEARCH("6- Moderado",H30)))</formula>
    </cfRule>
    <cfRule type="containsText" dxfId="2119" priority="380" operator="containsText" text="4- Moderado">
      <formula>NOT(ISERROR(SEARCH("4- Moderado",H30)))</formula>
    </cfRule>
    <cfRule type="containsText" dxfId="2118" priority="381" operator="containsText" text="3- Bajo">
      <formula>NOT(ISERROR(SEARCH("3- Bajo",H30)))</formula>
    </cfRule>
    <cfRule type="containsText" dxfId="2117" priority="382" operator="containsText" text="4- Bajo">
      <formula>NOT(ISERROR(SEARCH("4- Bajo",H30)))</formula>
    </cfRule>
    <cfRule type="containsText" dxfId="2116" priority="383" operator="containsText" text="1- Bajo">
      <formula>NOT(ISERROR(SEARCH("1- Bajo",H30)))</formula>
    </cfRule>
  </conditionalFormatting>
  <conditionalFormatting sqref="A30 C30:E30">
    <cfRule type="containsText" dxfId="2115" priority="372" operator="containsText" text="3- Moderado">
      <formula>NOT(ISERROR(SEARCH("3- Moderado",A30)))</formula>
    </cfRule>
    <cfRule type="containsText" dxfId="2114" priority="373" operator="containsText" text="6- Moderado">
      <formula>NOT(ISERROR(SEARCH("6- Moderado",A30)))</formula>
    </cfRule>
    <cfRule type="containsText" dxfId="2113" priority="374" operator="containsText" text="4- Moderado">
      <formula>NOT(ISERROR(SEARCH("4- Moderado",A30)))</formula>
    </cfRule>
    <cfRule type="containsText" dxfId="2112" priority="375" operator="containsText" text="3- Bajo">
      <formula>NOT(ISERROR(SEARCH("3- Bajo",A30)))</formula>
    </cfRule>
    <cfRule type="containsText" dxfId="2111" priority="376" operator="containsText" text="4- Bajo">
      <formula>NOT(ISERROR(SEARCH("4- Bajo",A30)))</formula>
    </cfRule>
    <cfRule type="containsText" dxfId="2110" priority="377" operator="containsText" text="1- Bajo">
      <formula>NOT(ISERROR(SEARCH("1- Bajo",A30)))</formula>
    </cfRule>
  </conditionalFormatting>
  <conditionalFormatting sqref="F30:G30">
    <cfRule type="containsText" dxfId="2109" priority="366" operator="containsText" text="3- Moderado">
      <formula>NOT(ISERROR(SEARCH("3- Moderado",F30)))</formula>
    </cfRule>
    <cfRule type="containsText" dxfId="2108" priority="367" operator="containsText" text="6- Moderado">
      <formula>NOT(ISERROR(SEARCH("6- Moderado",F30)))</formula>
    </cfRule>
    <cfRule type="containsText" dxfId="2107" priority="368" operator="containsText" text="4- Moderado">
      <formula>NOT(ISERROR(SEARCH("4- Moderado",F30)))</formula>
    </cfRule>
    <cfRule type="containsText" dxfId="2106" priority="369" operator="containsText" text="3- Bajo">
      <formula>NOT(ISERROR(SEARCH("3- Bajo",F30)))</formula>
    </cfRule>
    <cfRule type="containsText" dxfId="2105" priority="370" operator="containsText" text="4- Bajo">
      <formula>NOT(ISERROR(SEARCH("4- Bajo",F30)))</formula>
    </cfRule>
    <cfRule type="containsText" dxfId="2104" priority="371" operator="containsText" text="1- Bajo">
      <formula>NOT(ISERROR(SEARCH("1- Bajo",F30)))</formula>
    </cfRule>
  </conditionalFormatting>
  <conditionalFormatting sqref="J30:J34">
    <cfRule type="containsText" dxfId="2103" priority="361" operator="containsText" text="Bajo">
      <formula>NOT(ISERROR(SEARCH("Bajo",J30)))</formula>
    </cfRule>
    <cfRule type="containsText" dxfId="2102" priority="362" operator="containsText" text="Moderado">
      <formula>NOT(ISERROR(SEARCH("Moderado",J30)))</formula>
    </cfRule>
    <cfRule type="containsText" dxfId="2101" priority="363" operator="containsText" text="Alto">
      <formula>NOT(ISERROR(SEARCH("Alto",J30)))</formula>
    </cfRule>
    <cfRule type="containsText" dxfId="2100" priority="364" operator="containsText" text="Extremo">
      <formula>NOT(ISERROR(SEARCH("Extremo",J30)))</formula>
    </cfRule>
    <cfRule type="colorScale" priority="365">
      <colorScale>
        <cfvo type="min"/>
        <cfvo type="max"/>
        <color rgb="FFFF7128"/>
        <color rgb="FFFFEF9C"/>
      </colorScale>
    </cfRule>
  </conditionalFormatting>
  <conditionalFormatting sqref="M30:M34">
    <cfRule type="containsText" dxfId="2099" priority="336" operator="containsText" text="Moderado">
      <formula>NOT(ISERROR(SEARCH("Moderado",M30)))</formula>
    </cfRule>
    <cfRule type="containsText" dxfId="2098" priority="356" operator="containsText" text="Bajo">
      <formula>NOT(ISERROR(SEARCH("Bajo",M30)))</formula>
    </cfRule>
    <cfRule type="containsText" dxfId="2097" priority="357" operator="containsText" text="Moderado">
      <formula>NOT(ISERROR(SEARCH("Moderado",M30)))</formula>
    </cfRule>
    <cfRule type="containsText" dxfId="2096" priority="358" operator="containsText" text="Alto">
      <formula>NOT(ISERROR(SEARCH("Alto",M30)))</formula>
    </cfRule>
    <cfRule type="containsText" dxfId="2095" priority="359" operator="containsText" text="Extremo">
      <formula>NOT(ISERROR(SEARCH("Extremo",M30)))</formula>
    </cfRule>
    <cfRule type="colorScale" priority="360">
      <colorScale>
        <cfvo type="min"/>
        <cfvo type="max"/>
        <color rgb="FFFF7128"/>
        <color rgb="FFFFEF9C"/>
      </colorScale>
    </cfRule>
  </conditionalFormatting>
  <conditionalFormatting sqref="N30">
    <cfRule type="containsText" dxfId="2094" priority="350" operator="containsText" text="3- Moderado">
      <formula>NOT(ISERROR(SEARCH("3- Moderado",N30)))</formula>
    </cfRule>
    <cfRule type="containsText" dxfId="2093" priority="351" operator="containsText" text="6- Moderado">
      <formula>NOT(ISERROR(SEARCH("6- Moderado",N30)))</formula>
    </cfRule>
    <cfRule type="containsText" dxfId="2092" priority="352" operator="containsText" text="4- Moderado">
      <formula>NOT(ISERROR(SEARCH("4- Moderado",N30)))</formula>
    </cfRule>
    <cfRule type="containsText" dxfId="2091" priority="353" operator="containsText" text="3- Bajo">
      <formula>NOT(ISERROR(SEARCH("3- Bajo",N30)))</formula>
    </cfRule>
    <cfRule type="containsText" dxfId="2090" priority="354" operator="containsText" text="4- Bajo">
      <formula>NOT(ISERROR(SEARCH("4- Bajo",N30)))</formula>
    </cfRule>
    <cfRule type="containsText" dxfId="2089" priority="355" operator="containsText" text="1- Bajo">
      <formula>NOT(ISERROR(SEARCH("1- Bajo",N30)))</formula>
    </cfRule>
  </conditionalFormatting>
  <conditionalFormatting sqref="H30:H34">
    <cfRule type="containsText" dxfId="2088" priority="337" operator="containsText" text="Muy Alta">
      <formula>NOT(ISERROR(SEARCH("Muy Alta",H30)))</formula>
    </cfRule>
    <cfRule type="containsText" dxfId="2087" priority="338" operator="containsText" text="Alta">
      <formula>NOT(ISERROR(SEARCH("Alta",H30)))</formula>
    </cfRule>
    <cfRule type="containsText" dxfId="2086" priority="339" operator="containsText" text="Muy Alta">
      <formula>NOT(ISERROR(SEARCH("Muy Alta",H30)))</formula>
    </cfRule>
    <cfRule type="containsText" dxfId="2085" priority="344" operator="containsText" text="Muy Baja">
      <formula>NOT(ISERROR(SEARCH("Muy Baja",H30)))</formula>
    </cfRule>
    <cfRule type="containsText" dxfId="2084" priority="345" operator="containsText" text="Baja">
      <formula>NOT(ISERROR(SEARCH("Baja",H30)))</formula>
    </cfRule>
    <cfRule type="containsText" dxfId="2083" priority="346" operator="containsText" text="Media">
      <formula>NOT(ISERROR(SEARCH("Media",H30)))</formula>
    </cfRule>
    <cfRule type="containsText" dxfId="2082" priority="347" operator="containsText" text="Alta">
      <formula>NOT(ISERROR(SEARCH("Alta",H30)))</formula>
    </cfRule>
    <cfRule type="containsText" dxfId="2081" priority="349" operator="containsText" text="Muy Alta">
      <formula>NOT(ISERROR(SEARCH("Muy Alta",H30)))</formula>
    </cfRule>
  </conditionalFormatting>
  <conditionalFormatting sqref="I30:I34">
    <cfRule type="containsText" dxfId="2080" priority="340" operator="containsText" text="Catastrófico">
      <formula>NOT(ISERROR(SEARCH("Catastrófico",I30)))</formula>
    </cfRule>
    <cfRule type="containsText" dxfId="2079" priority="341" operator="containsText" text="Mayor">
      <formula>NOT(ISERROR(SEARCH("Mayor",I30)))</formula>
    </cfRule>
    <cfRule type="containsText" dxfId="2078" priority="342" operator="containsText" text="Menor">
      <formula>NOT(ISERROR(SEARCH("Menor",I30)))</formula>
    </cfRule>
    <cfRule type="containsText" dxfId="2077" priority="343" operator="containsText" text="Leve">
      <formula>NOT(ISERROR(SEARCH("Leve",I30)))</formula>
    </cfRule>
    <cfRule type="containsText" dxfId="2076" priority="348" operator="containsText" text="Moderado">
      <formula>NOT(ISERROR(SEARCH("Moderado",I30)))</formula>
    </cfRule>
  </conditionalFormatting>
  <conditionalFormatting sqref="K30:K34">
    <cfRule type="containsText" dxfId="2075" priority="335" operator="containsText" text="Media">
      <formula>NOT(ISERROR(SEARCH("Media",K30)))</formula>
    </cfRule>
  </conditionalFormatting>
  <conditionalFormatting sqref="L30:L34">
    <cfRule type="containsText" dxfId="2074" priority="334" operator="containsText" text="Moderado">
      <formula>NOT(ISERROR(SEARCH("Moderado",L30)))</formula>
    </cfRule>
  </conditionalFormatting>
  <conditionalFormatting sqref="J30:J34">
    <cfRule type="containsText" dxfId="2073" priority="333" operator="containsText" text="Moderado">
      <formula>NOT(ISERROR(SEARCH("Moderado",J30)))</formula>
    </cfRule>
  </conditionalFormatting>
  <conditionalFormatting sqref="J30:J34">
    <cfRule type="containsText" dxfId="2072" priority="331" operator="containsText" text="Bajo">
      <formula>NOT(ISERROR(SEARCH("Bajo",J30)))</formula>
    </cfRule>
    <cfRule type="containsText" dxfId="2071" priority="332" operator="containsText" text="Extremo">
      <formula>NOT(ISERROR(SEARCH("Extremo",J30)))</formula>
    </cfRule>
  </conditionalFormatting>
  <conditionalFormatting sqref="K30:K34">
    <cfRule type="containsText" dxfId="2070" priority="329" operator="containsText" text="Baja">
      <formula>NOT(ISERROR(SEARCH("Baja",K30)))</formula>
    </cfRule>
    <cfRule type="containsText" dxfId="2069" priority="330" operator="containsText" text="Muy Baja">
      <formula>NOT(ISERROR(SEARCH("Muy Baja",K30)))</formula>
    </cfRule>
  </conditionalFormatting>
  <conditionalFormatting sqref="K30:K34">
    <cfRule type="containsText" dxfId="2068" priority="327" operator="containsText" text="Muy Alta">
      <formula>NOT(ISERROR(SEARCH("Muy Alta",K30)))</formula>
    </cfRule>
    <cfRule type="containsText" dxfId="2067" priority="328" operator="containsText" text="Alta">
      <formula>NOT(ISERROR(SEARCH("Alta",K30)))</formula>
    </cfRule>
  </conditionalFormatting>
  <conditionalFormatting sqref="L30:L34">
    <cfRule type="containsText" dxfId="2066" priority="323" operator="containsText" text="Catastrófico">
      <formula>NOT(ISERROR(SEARCH("Catastrófico",L30)))</formula>
    </cfRule>
    <cfRule type="containsText" dxfId="2065" priority="324" operator="containsText" text="Mayor">
      <formula>NOT(ISERROR(SEARCH("Mayor",L30)))</formula>
    </cfRule>
    <cfRule type="containsText" dxfId="2064" priority="325" operator="containsText" text="Menor">
      <formula>NOT(ISERROR(SEARCH("Menor",L30)))</formula>
    </cfRule>
    <cfRule type="containsText" dxfId="2063" priority="326" operator="containsText" text="Leve">
      <formula>NOT(ISERROR(SEARCH("Leve",L30)))</formula>
    </cfRule>
  </conditionalFormatting>
  <conditionalFormatting sqref="K35:L35">
    <cfRule type="containsText" dxfId="2062" priority="317" operator="containsText" text="3- Moderado">
      <formula>NOT(ISERROR(SEARCH("3- Moderado",K35)))</formula>
    </cfRule>
    <cfRule type="containsText" dxfId="2061" priority="318" operator="containsText" text="6- Moderado">
      <formula>NOT(ISERROR(SEARCH("6- Moderado",K35)))</formula>
    </cfRule>
    <cfRule type="containsText" dxfId="2060" priority="319" operator="containsText" text="4- Moderado">
      <formula>NOT(ISERROR(SEARCH("4- Moderado",K35)))</formula>
    </cfRule>
    <cfRule type="containsText" dxfId="2059" priority="320" operator="containsText" text="3- Bajo">
      <formula>NOT(ISERROR(SEARCH("3- Bajo",K35)))</formula>
    </cfRule>
    <cfRule type="containsText" dxfId="2058" priority="321" operator="containsText" text="4- Bajo">
      <formula>NOT(ISERROR(SEARCH("4- Bajo",K35)))</formula>
    </cfRule>
    <cfRule type="containsText" dxfId="2057" priority="322" operator="containsText" text="1- Bajo">
      <formula>NOT(ISERROR(SEARCH("1- Bajo",K35)))</formula>
    </cfRule>
  </conditionalFormatting>
  <conditionalFormatting sqref="H35:I35">
    <cfRule type="containsText" dxfId="2056" priority="311" operator="containsText" text="3- Moderado">
      <formula>NOT(ISERROR(SEARCH("3- Moderado",H35)))</formula>
    </cfRule>
    <cfRule type="containsText" dxfId="2055" priority="312" operator="containsText" text="6- Moderado">
      <formula>NOT(ISERROR(SEARCH("6- Moderado",H35)))</formula>
    </cfRule>
    <cfRule type="containsText" dxfId="2054" priority="313" operator="containsText" text="4- Moderado">
      <formula>NOT(ISERROR(SEARCH("4- Moderado",H35)))</formula>
    </cfRule>
    <cfRule type="containsText" dxfId="2053" priority="314" operator="containsText" text="3- Bajo">
      <formula>NOT(ISERROR(SEARCH("3- Bajo",H35)))</formula>
    </cfRule>
    <cfRule type="containsText" dxfId="2052" priority="315" operator="containsText" text="4- Bajo">
      <formula>NOT(ISERROR(SEARCH("4- Bajo",H35)))</formula>
    </cfRule>
    <cfRule type="containsText" dxfId="2051" priority="316" operator="containsText" text="1- Bajo">
      <formula>NOT(ISERROR(SEARCH("1- Bajo",H35)))</formula>
    </cfRule>
  </conditionalFormatting>
  <conditionalFormatting sqref="A35 C35:E35">
    <cfRule type="containsText" dxfId="2050" priority="305" operator="containsText" text="3- Moderado">
      <formula>NOT(ISERROR(SEARCH("3- Moderado",A35)))</formula>
    </cfRule>
    <cfRule type="containsText" dxfId="2049" priority="306" operator="containsText" text="6- Moderado">
      <formula>NOT(ISERROR(SEARCH("6- Moderado",A35)))</formula>
    </cfRule>
    <cfRule type="containsText" dxfId="2048" priority="307" operator="containsText" text="4- Moderado">
      <formula>NOT(ISERROR(SEARCH("4- Moderado",A35)))</formula>
    </cfRule>
    <cfRule type="containsText" dxfId="2047" priority="308" operator="containsText" text="3- Bajo">
      <formula>NOT(ISERROR(SEARCH("3- Bajo",A35)))</formula>
    </cfRule>
    <cfRule type="containsText" dxfId="2046" priority="309" operator="containsText" text="4- Bajo">
      <formula>NOT(ISERROR(SEARCH("4- Bajo",A35)))</formula>
    </cfRule>
    <cfRule type="containsText" dxfId="2045" priority="310" operator="containsText" text="1- Bajo">
      <formula>NOT(ISERROR(SEARCH("1- Bajo",A35)))</formula>
    </cfRule>
  </conditionalFormatting>
  <conditionalFormatting sqref="F35:G35">
    <cfRule type="containsText" dxfId="2044" priority="299" operator="containsText" text="3- Moderado">
      <formula>NOT(ISERROR(SEARCH("3- Moderado",F35)))</formula>
    </cfRule>
    <cfRule type="containsText" dxfId="2043" priority="300" operator="containsText" text="6- Moderado">
      <formula>NOT(ISERROR(SEARCH("6- Moderado",F35)))</formula>
    </cfRule>
    <cfRule type="containsText" dxfId="2042" priority="301" operator="containsText" text="4- Moderado">
      <formula>NOT(ISERROR(SEARCH("4- Moderado",F35)))</formula>
    </cfRule>
    <cfRule type="containsText" dxfId="2041" priority="302" operator="containsText" text="3- Bajo">
      <formula>NOT(ISERROR(SEARCH("3- Bajo",F35)))</formula>
    </cfRule>
    <cfRule type="containsText" dxfId="2040" priority="303" operator="containsText" text="4- Bajo">
      <formula>NOT(ISERROR(SEARCH("4- Bajo",F35)))</formula>
    </cfRule>
    <cfRule type="containsText" dxfId="2039" priority="304" operator="containsText" text="1- Bajo">
      <formula>NOT(ISERROR(SEARCH("1- Bajo",F35)))</formula>
    </cfRule>
  </conditionalFormatting>
  <conditionalFormatting sqref="J35:J39">
    <cfRule type="containsText" dxfId="2038" priority="294" operator="containsText" text="Bajo">
      <formula>NOT(ISERROR(SEARCH("Bajo",J35)))</formula>
    </cfRule>
    <cfRule type="containsText" dxfId="2037" priority="295" operator="containsText" text="Moderado">
      <formula>NOT(ISERROR(SEARCH("Moderado",J35)))</formula>
    </cfRule>
    <cfRule type="containsText" dxfId="2036" priority="296" operator="containsText" text="Alto">
      <formula>NOT(ISERROR(SEARCH("Alto",J35)))</formula>
    </cfRule>
    <cfRule type="containsText" dxfId="2035" priority="297" operator="containsText" text="Extremo">
      <formula>NOT(ISERROR(SEARCH("Extremo",J35)))</formula>
    </cfRule>
    <cfRule type="colorScale" priority="298">
      <colorScale>
        <cfvo type="min"/>
        <cfvo type="max"/>
        <color rgb="FFFF7128"/>
        <color rgb="FFFFEF9C"/>
      </colorScale>
    </cfRule>
  </conditionalFormatting>
  <conditionalFormatting sqref="M35:M39">
    <cfRule type="containsText" dxfId="2034" priority="269" operator="containsText" text="Moderado">
      <formula>NOT(ISERROR(SEARCH("Moderado",M35)))</formula>
    </cfRule>
    <cfRule type="containsText" dxfId="2033" priority="289" operator="containsText" text="Bajo">
      <formula>NOT(ISERROR(SEARCH("Bajo",M35)))</formula>
    </cfRule>
    <cfRule type="containsText" dxfId="2032" priority="290" operator="containsText" text="Moderado">
      <formula>NOT(ISERROR(SEARCH("Moderado",M35)))</formula>
    </cfRule>
    <cfRule type="containsText" dxfId="2031" priority="291" operator="containsText" text="Alto">
      <formula>NOT(ISERROR(SEARCH("Alto",M35)))</formula>
    </cfRule>
    <cfRule type="containsText" dxfId="2030" priority="292" operator="containsText" text="Extremo">
      <formula>NOT(ISERROR(SEARCH("Extremo",M35)))</formula>
    </cfRule>
    <cfRule type="colorScale" priority="293">
      <colorScale>
        <cfvo type="min"/>
        <cfvo type="max"/>
        <color rgb="FFFF7128"/>
        <color rgb="FFFFEF9C"/>
      </colorScale>
    </cfRule>
  </conditionalFormatting>
  <conditionalFormatting sqref="N35">
    <cfRule type="containsText" dxfId="2029" priority="283" operator="containsText" text="3- Moderado">
      <formula>NOT(ISERROR(SEARCH("3- Moderado",N35)))</formula>
    </cfRule>
    <cfRule type="containsText" dxfId="2028" priority="284" operator="containsText" text="6- Moderado">
      <formula>NOT(ISERROR(SEARCH("6- Moderado",N35)))</formula>
    </cfRule>
    <cfRule type="containsText" dxfId="2027" priority="285" operator="containsText" text="4- Moderado">
      <formula>NOT(ISERROR(SEARCH("4- Moderado",N35)))</formula>
    </cfRule>
    <cfRule type="containsText" dxfId="2026" priority="286" operator="containsText" text="3- Bajo">
      <formula>NOT(ISERROR(SEARCH("3- Bajo",N35)))</formula>
    </cfRule>
    <cfRule type="containsText" dxfId="2025" priority="287" operator="containsText" text="4- Bajo">
      <formula>NOT(ISERROR(SEARCH("4- Bajo",N35)))</formula>
    </cfRule>
    <cfRule type="containsText" dxfId="2024" priority="288" operator="containsText" text="1- Bajo">
      <formula>NOT(ISERROR(SEARCH("1- Bajo",N35)))</formula>
    </cfRule>
  </conditionalFormatting>
  <conditionalFormatting sqref="H35:H39">
    <cfRule type="containsText" dxfId="2023" priority="270" operator="containsText" text="Muy Alta">
      <formula>NOT(ISERROR(SEARCH("Muy Alta",H35)))</formula>
    </cfRule>
    <cfRule type="containsText" dxfId="2022" priority="271" operator="containsText" text="Alta">
      <formula>NOT(ISERROR(SEARCH("Alta",H35)))</formula>
    </cfRule>
    <cfRule type="containsText" dxfId="2021" priority="272" operator="containsText" text="Muy Alta">
      <formula>NOT(ISERROR(SEARCH("Muy Alta",H35)))</formula>
    </cfRule>
    <cfRule type="containsText" dxfId="2020" priority="277" operator="containsText" text="Muy Baja">
      <formula>NOT(ISERROR(SEARCH("Muy Baja",H35)))</formula>
    </cfRule>
    <cfRule type="containsText" dxfId="2019" priority="278" operator="containsText" text="Baja">
      <formula>NOT(ISERROR(SEARCH("Baja",H35)))</formula>
    </cfRule>
    <cfRule type="containsText" dxfId="2018" priority="279" operator="containsText" text="Media">
      <formula>NOT(ISERROR(SEARCH("Media",H35)))</formula>
    </cfRule>
    <cfRule type="containsText" dxfId="2017" priority="280" operator="containsText" text="Alta">
      <formula>NOT(ISERROR(SEARCH("Alta",H35)))</formula>
    </cfRule>
    <cfRule type="containsText" dxfId="2016" priority="282" operator="containsText" text="Muy Alta">
      <formula>NOT(ISERROR(SEARCH("Muy Alta",H35)))</formula>
    </cfRule>
  </conditionalFormatting>
  <conditionalFormatting sqref="I35:I39">
    <cfRule type="containsText" dxfId="2015" priority="273" operator="containsText" text="Catastrófico">
      <formula>NOT(ISERROR(SEARCH("Catastrófico",I35)))</formula>
    </cfRule>
    <cfRule type="containsText" dxfId="2014" priority="274" operator="containsText" text="Mayor">
      <formula>NOT(ISERROR(SEARCH("Mayor",I35)))</formula>
    </cfRule>
    <cfRule type="containsText" dxfId="2013" priority="275" operator="containsText" text="Menor">
      <formula>NOT(ISERROR(SEARCH("Menor",I35)))</formula>
    </cfRule>
    <cfRule type="containsText" dxfId="2012" priority="276" operator="containsText" text="Leve">
      <formula>NOT(ISERROR(SEARCH("Leve",I35)))</formula>
    </cfRule>
    <cfRule type="containsText" dxfId="2011" priority="281" operator="containsText" text="Moderado">
      <formula>NOT(ISERROR(SEARCH("Moderado",I35)))</formula>
    </cfRule>
  </conditionalFormatting>
  <conditionalFormatting sqref="K35:K39">
    <cfRule type="containsText" dxfId="2010" priority="268" operator="containsText" text="Media">
      <formula>NOT(ISERROR(SEARCH("Media",K35)))</formula>
    </cfRule>
  </conditionalFormatting>
  <conditionalFormatting sqref="L35:L39">
    <cfRule type="containsText" dxfId="2009" priority="267" operator="containsText" text="Moderado">
      <formula>NOT(ISERROR(SEARCH("Moderado",L35)))</formula>
    </cfRule>
  </conditionalFormatting>
  <conditionalFormatting sqref="J35:J39">
    <cfRule type="containsText" dxfId="2008" priority="266" operator="containsText" text="Moderado">
      <formula>NOT(ISERROR(SEARCH("Moderado",J35)))</formula>
    </cfRule>
  </conditionalFormatting>
  <conditionalFormatting sqref="J35:J39">
    <cfRule type="containsText" dxfId="2007" priority="264" operator="containsText" text="Bajo">
      <formula>NOT(ISERROR(SEARCH("Bajo",J35)))</formula>
    </cfRule>
    <cfRule type="containsText" dxfId="2006" priority="265" operator="containsText" text="Extremo">
      <formula>NOT(ISERROR(SEARCH("Extremo",J35)))</formula>
    </cfRule>
  </conditionalFormatting>
  <conditionalFormatting sqref="K35:K39">
    <cfRule type="containsText" dxfId="2005" priority="262" operator="containsText" text="Baja">
      <formula>NOT(ISERROR(SEARCH("Baja",K35)))</formula>
    </cfRule>
    <cfRule type="containsText" dxfId="2004" priority="263" operator="containsText" text="Muy Baja">
      <formula>NOT(ISERROR(SEARCH("Muy Baja",K35)))</formula>
    </cfRule>
  </conditionalFormatting>
  <conditionalFormatting sqref="K35:K39">
    <cfRule type="containsText" dxfId="2003" priority="260" operator="containsText" text="Muy Alta">
      <formula>NOT(ISERROR(SEARCH("Muy Alta",K35)))</formula>
    </cfRule>
    <cfRule type="containsText" dxfId="2002" priority="261" operator="containsText" text="Alta">
      <formula>NOT(ISERROR(SEARCH("Alta",K35)))</formula>
    </cfRule>
  </conditionalFormatting>
  <conditionalFormatting sqref="L35:L39">
    <cfRule type="containsText" dxfId="2001" priority="256" operator="containsText" text="Catastrófico">
      <formula>NOT(ISERROR(SEARCH("Catastrófico",L35)))</formula>
    </cfRule>
    <cfRule type="containsText" dxfId="2000" priority="257" operator="containsText" text="Mayor">
      <formula>NOT(ISERROR(SEARCH("Mayor",L35)))</formula>
    </cfRule>
    <cfRule type="containsText" dxfId="1999" priority="258" operator="containsText" text="Menor">
      <formula>NOT(ISERROR(SEARCH("Menor",L35)))</formula>
    </cfRule>
    <cfRule type="containsText" dxfId="1998" priority="259" operator="containsText" text="Leve">
      <formula>NOT(ISERROR(SEARCH("Leve",L35)))</formula>
    </cfRule>
  </conditionalFormatting>
  <conditionalFormatting sqref="K40:L40">
    <cfRule type="containsText" dxfId="1997" priority="250" operator="containsText" text="3- Moderado">
      <formula>NOT(ISERROR(SEARCH("3- Moderado",K40)))</formula>
    </cfRule>
    <cfRule type="containsText" dxfId="1996" priority="251" operator="containsText" text="6- Moderado">
      <formula>NOT(ISERROR(SEARCH("6- Moderado",K40)))</formula>
    </cfRule>
    <cfRule type="containsText" dxfId="1995" priority="252" operator="containsText" text="4- Moderado">
      <formula>NOT(ISERROR(SEARCH("4- Moderado",K40)))</formula>
    </cfRule>
    <cfRule type="containsText" dxfId="1994" priority="253" operator="containsText" text="3- Bajo">
      <formula>NOT(ISERROR(SEARCH("3- Bajo",K40)))</formula>
    </cfRule>
    <cfRule type="containsText" dxfId="1993" priority="254" operator="containsText" text="4- Bajo">
      <formula>NOT(ISERROR(SEARCH("4- Bajo",K40)))</formula>
    </cfRule>
    <cfRule type="containsText" dxfId="1992" priority="255" operator="containsText" text="1- Bajo">
      <formula>NOT(ISERROR(SEARCH("1- Bajo",K40)))</formula>
    </cfRule>
  </conditionalFormatting>
  <conditionalFormatting sqref="H40:I40">
    <cfRule type="containsText" dxfId="1991" priority="244" operator="containsText" text="3- Moderado">
      <formula>NOT(ISERROR(SEARCH("3- Moderado",H40)))</formula>
    </cfRule>
    <cfRule type="containsText" dxfId="1990" priority="245" operator="containsText" text="6- Moderado">
      <formula>NOT(ISERROR(SEARCH("6- Moderado",H40)))</formula>
    </cfRule>
    <cfRule type="containsText" dxfId="1989" priority="246" operator="containsText" text="4- Moderado">
      <formula>NOT(ISERROR(SEARCH("4- Moderado",H40)))</formula>
    </cfRule>
    <cfRule type="containsText" dxfId="1988" priority="247" operator="containsText" text="3- Bajo">
      <formula>NOT(ISERROR(SEARCH("3- Bajo",H40)))</formula>
    </cfRule>
    <cfRule type="containsText" dxfId="1987" priority="248" operator="containsText" text="4- Bajo">
      <formula>NOT(ISERROR(SEARCH("4- Bajo",H40)))</formula>
    </cfRule>
    <cfRule type="containsText" dxfId="1986" priority="249" operator="containsText" text="1- Bajo">
      <formula>NOT(ISERROR(SEARCH("1- Bajo",H40)))</formula>
    </cfRule>
  </conditionalFormatting>
  <conditionalFormatting sqref="A40 C40:E40">
    <cfRule type="containsText" dxfId="1985" priority="238" operator="containsText" text="3- Moderado">
      <formula>NOT(ISERROR(SEARCH("3- Moderado",A40)))</formula>
    </cfRule>
    <cfRule type="containsText" dxfId="1984" priority="239" operator="containsText" text="6- Moderado">
      <formula>NOT(ISERROR(SEARCH("6- Moderado",A40)))</formula>
    </cfRule>
    <cfRule type="containsText" dxfId="1983" priority="240" operator="containsText" text="4- Moderado">
      <formula>NOT(ISERROR(SEARCH("4- Moderado",A40)))</formula>
    </cfRule>
    <cfRule type="containsText" dxfId="1982" priority="241" operator="containsText" text="3- Bajo">
      <formula>NOT(ISERROR(SEARCH("3- Bajo",A40)))</formula>
    </cfRule>
    <cfRule type="containsText" dxfId="1981" priority="242" operator="containsText" text="4- Bajo">
      <formula>NOT(ISERROR(SEARCH("4- Bajo",A40)))</formula>
    </cfRule>
    <cfRule type="containsText" dxfId="1980" priority="243" operator="containsText" text="1- Bajo">
      <formula>NOT(ISERROR(SEARCH("1- Bajo",A40)))</formula>
    </cfRule>
  </conditionalFormatting>
  <conditionalFormatting sqref="F40:G40">
    <cfRule type="containsText" dxfId="1979" priority="232" operator="containsText" text="3- Moderado">
      <formula>NOT(ISERROR(SEARCH("3- Moderado",F40)))</formula>
    </cfRule>
    <cfRule type="containsText" dxfId="1978" priority="233" operator="containsText" text="6- Moderado">
      <formula>NOT(ISERROR(SEARCH("6- Moderado",F40)))</formula>
    </cfRule>
    <cfRule type="containsText" dxfId="1977" priority="234" operator="containsText" text="4- Moderado">
      <formula>NOT(ISERROR(SEARCH("4- Moderado",F40)))</formula>
    </cfRule>
    <cfRule type="containsText" dxfId="1976" priority="235" operator="containsText" text="3- Bajo">
      <formula>NOT(ISERROR(SEARCH("3- Bajo",F40)))</formula>
    </cfRule>
    <cfRule type="containsText" dxfId="1975" priority="236" operator="containsText" text="4- Bajo">
      <formula>NOT(ISERROR(SEARCH("4- Bajo",F40)))</formula>
    </cfRule>
    <cfRule type="containsText" dxfId="1974" priority="237" operator="containsText" text="1- Bajo">
      <formula>NOT(ISERROR(SEARCH("1- Bajo",F40)))</formula>
    </cfRule>
  </conditionalFormatting>
  <conditionalFormatting sqref="J40:J44">
    <cfRule type="containsText" dxfId="1973" priority="227" operator="containsText" text="Bajo">
      <formula>NOT(ISERROR(SEARCH("Bajo",J40)))</formula>
    </cfRule>
    <cfRule type="containsText" dxfId="1972" priority="228" operator="containsText" text="Moderado">
      <formula>NOT(ISERROR(SEARCH("Moderado",J40)))</formula>
    </cfRule>
    <cfRule type="containsText" dxfId="1971" priority="229" operator="containsText" text="Alto">
      <formula>NOT(ISERROR(SEARCH("Alto",J40)))</formula>
    </cfRule>
    <cfRule type="containsText" dxfId="1970" priority="230" operator="containsText" text="Extremo">
      <formula>NOT(ISERROR(SEARCH("Extremo",J40)))</formula>
    </cfRule>
    <cfRule type="colorScale" priority="231">
      <colorScale>
        <cfvo type="min"/>
        <cfvo type="max"/>
        <color rgb="FFFF7128"/>
        <color rgb="FFFFEF9C"/>
      </colorScale>
    </cfRule>
  </conditionalFormatting>
  <conditionalFormatting sqref="M40:M44">
    <cfRule type="containsText" dxfId="1969" priority="202" operator="containsText" text="Moderado">
      <formula>NOT(ISERROR(SEARCH("Moderado",M40)))</formula>
    </cfRule>
    <cfRule type="containsText" dxfId="1968" priority="222" operator="containsText" text="Bajo">
      <formula>NOT(ISERROR(SEARCH("Bajo",M40)))</formula>
    </cfRule>
    <cfRule type="containsText" dxfId="1967" priority="223" operator="containsText" text="Moderado">
      <formula>NOT(ISERROR(SEARCH("Moderado",M40)))</formula>
    </cfRule>
    <cfRule type="containsText" dxfId="1966" priority="224" operator="containsText" text="Alto">
      <formula>NOT(ISERROR(SEARCH("Alto",M40)))</formula>
    </cfRule>
    <cfRule type="containsText" dxfId="1965" priority="225" operator="containsText" text="Extremo">
      <formula>NOT(ISERROR(SEARCH("Extremo",M40)))</formula>
    </cfRule>
    <cfRule type="colorScale" priority="226">
      <colorScale>
        <cfvo type="min"/>
        <cfvo type="max"/>
        <color rgb="FFFF7128"/>
        <color rgb="FFFFEF9C"/>
      </colorScale>
    </cfRule>
  </conditionalFormatting>
  <conditionalFormatting sqref="N40">
    <cfRule type="containsText" dxfId="1964" priority="216" operator="containsText" text="3- Moderado">
      <formula>NOT(ISERROR(SEARCH("3- Moderado",N40)))</formula>
    </cfRule>
    <cfRule type="containsText" dxfId="1963" priority="217" operator="containsText" text="6- Moderado">
      <formula>NOT(ISERROR(SEARCH("6- Moderado",N40)))</formula>
    </cfRule>
    <cfRule type="containsText" dxfId="1962" priority="218" operator="containsText" text="4- Moderado">
      <formula>NOT(ISERROR(SEARCH("4- Moderado",N40)))</formula>
    </cfRule>
    <cfRule type="containsText" dxfId="1961" priority="219" operator="containsText" text="3- Bajo">
      <formula>NOT(ISERROR(SEARCH("3- Bajo",N40)))</formula>
    </cfRule>
    <cfRule type="containsText" dxfId="1960" priority="220" operator="containsText" text="4- Bajo">
      <formula>NOT(ISERROR(SEARCH("4- Bajo",N40)))</formula>
    </cfRule>
    <cfRule type="containsText" dxfId="1959" priority="221" operator="containsText" text="1- Bajo">
      <formula>NOT(ISERROR(SEARCH("1- Bajo",N40)))</formula>
    </cfRule>
  </conditionalFormatting>
  <conditionalFormatting sqref="H40:H44">
    <cfRule type="containsText" dxfId="1958" priority="203" operator="containsText" text="Muy Alta">
      <formula>NOT(ISERROR(SEARCH("Muy Alta",H40)))</formula>
    </cfRule>
    <cfRule type="containsText" dxfId="1957" priority="204" operator="containsText" text="Alta">
      <formula>NOT(ISERROR(SEARCH("Alta",H40)))</formula>
    </cfRule>
    <cfRule type="containsText" dxfId="1956" priority="205" operator="containsText" text="Muy Alta">
      <formula>NOT(ISERROR(SEARCH("Muy Alta",H40)))</formula>
    </cfRule>
    <cfRule type="containsText" dxfId="1955" priority="210" operator="containsText" text="Muy Baja">
      <formula>NOT(ISERROR(SEARCH("Muy Baja",H40)))</formula>
    </cfRule>
    <cfRule type="containsText" dxfId="1954" priority="211" operator="containsText" text="Baja">
      <formula>NOT(ISERROR(SEARCH("Baja",H40)))</formula>
    </cfRule>
    <cfRule type="containsText" dxfId="1953" priority="212" operator="containsText" text="Media">
      <formula>NOT(ISERROR(SEARCH("Media",H40)))</formula>
    </cfRule>
    <cfRule type="containsText" dxfId="1952" priority="213" operator="containsText" text="Alta">
      <formula>NOT(ISERROR(SEARCH("Alta",H40)))</formula>
    </cfRule>
    <cfRule type="containsText" dxfId="1951" priority="215" operator="containsText" text="Muy Alta">
      <formula>NOT(ISERROR(SEARCH("Muy Alta",H40)))</formula>
    </cfRule>
  </conditionalFormatting>
  <conditionalFormatting sqref="I40:I44">
    <cfRule type="containsText" dxfId="1950" priority="206" operator="containsText" text="Catastrófico">
      <formula>NOT(ISERROR(SEARCH("Catastrófico",I40)))</formula>
    </cfRule>
    <cfRule type="containsText" dxfId="1949" priority="207" operator="containsText" text="Mayor">
      <formula>NOT(ISERROR(SEARCH("Mayor",I40)))</formula>
    </cfRule>
    <cfRule type="containsText" dxfId="1948" priority="208" operator="containsText" text="Menor">
      <formula>NOT(ISERROR(SEARCH("Menor",I40)))</formula>
    </cfRule>
    <cfRule type="containsText" dxfId="1947" priority="209" operator="containsText" text="Leve">
      <formula>NOT(ISERROR(SEARCH("Leve",I40)))</formula>
    </cfRule>
    <cfRule type="containsText" dxfId="1946" priority="214" operator="containsText" text="Moderado">
      <formula>NOT(ISERROR(SEARCH("Moderado",I40)))</formula>
    </cfRule>
  </conditionalFormatting>
  <conditionalFormatting sqref="K40:K44">
    <cfRule type="containsText" dxfId="1945" priority="201" operator="containsText" text="Media">
      <formula>NOT(ISERROR(SEARCH("Media",K40)))</formula>
    </cfRule>
  </conditionalFormatting>
  <conditionalFormatting sqref="L40:L44">
    <cfRule type="containsText" dxfId="1944" priority="200" operator="containsText" text="Moderado">
      <formula>NOT(ISERROR(SEARCH("Moderado",L40)))</formula>
    </cfRule>
  </conditionalFormatting>
  <conditionalFormatting sqref="J40:J44">
    <cfRule type="containsText" dxfId="1943" priority="199" operator="containsText" text="Moderado">
      <formula>NOT(ISERROR(SEARCH("Moderado",J40)))</formula>
    </cfRule>
  </conditionalFormatting>
  <conditionalFormatting sqref="J40:J44">
    <cfRule type="containsText" dxfId="1942" priority="197" operator="containsText" text="Bajo">
      <formula>NOT(ISERROR(SEARCH("Bajo",J40)))</formula>
    </cfRule>
    <cfRule type="containsText" dxfId="1941" priority="198" operator="containsText" text="Extremo">
      <formula>NOT(ISERROR(SEARCH("Extremo",J40)))</formula>
    </cfRule>
  </conditionalFormatting>
  <conditionalFormatting sqref="K40:K44">
    <cfRule type="containsText" dxfId="1940" priority="195" operator="containsText" text="Baja">
      <formula>NOT(ISERROR(SEARCH("Baja",K40)))</formula>
    </cfRule>
    <cfRule type="containsText" dxfId="1939" priority="196" operator="containsText" text="Muy Baja">
      <formula>NOT(ISERROR(SEARCH("Muy Baja",K40)))</formula>
    </cfRule>
  </conditionalFormatting>
  <conditionalFormatting sqref="K40:K44">
    <cfRule type="containsText" dxfId="1938" priority="193" operator="containsText" text="Muy Alta">
      <formula>NOT(ISERROR(SEARCH("Muy Alta",K40)))</formula>
    </cfRule>
    <cfRule type="containsText" dxfId="1937" priority="194" operator="containsText" text="Alta">
      <formula>NOT(ISERROR(SEARCH("Alta",K40)))</formula>
    </cfRule>
  </conditionalFormatting>
  <conditionalFormatting sqref="L40:L44">
    <cfRule type="containsText" dxfId="1936" priority="189" operator="containsText" text="Catastrófico">
      <formula>NOT(ISERROR(SEARCH("Catastrófico",L40)))</formula>
    </cfRule>
    <cfRule type="containsText" dxfId="1935" priority="190" operator="containsText" text="Mayor">
      <formula>NOT(ISERROR(SEARCH("Mayor",L40)))</formula>
    </cfRule>
    <cfRule type="containsText" dxfId="1934" priority="191" operator="containsText" text="Menor">
      <formula>NOT(ISERROR(SEARCH("Menor",L40)))</formula>
    </cfRule>
    <cfRule type="containsText" dxfId="1933" priority="192" operator="containsText" text="Leve">
      <formula>NOT(ISERROR(SEARCH("Leve",L40)))</formula>
    </cfRule>
  </conditionalFormatting>
  <conditionalFormatting sqref="K45:L45">
    <cfRule type="containsText" dxfId="1932" priority="183" operator="containsText" text="3- Moderado">
      <formula>NOT(ISERROR(SEARCH("3- Moderado",K45)))</formula>
    </cfRule>
    <cfRule type="containsText" dxfId="1931" priority="184" operator="containsText" text="6- Moderado">
      <formula>NOT(ISERROR(SEARCH("6- Moderado",K45)))</formula>
    </cfRule>
    <cfRule type="containsText" dxfId="1930" priority="185" operator="containsText" text="4- Moderado">
      <formula>NOT(ISERROR(SEARCH("4- Moderado",K45)))</formula>
    </cfRule>
    <cfRule type="containsText" dxfId="1929" priority="186" operator="containsText" text="3- Bajo">
      <formula>NOT(ISERROR(SEARCH("3- Bajo",K45)))</formula>
    </cfRule>
    <cfRule type="containsText" dxfId="1928" priority="187" operator="containsText" text="4- Bajo">
      <formula>NOT(ISERROR(SEARCH("4- Bajo",K45)))</formula>
    </cfRule>
    <cfRule type="containsText" dxfId="1927" priority="188" operator="containsText" text="1- Bajo">
      <formula>NOT(ISERROR(SEARCH("1- Bajo",K45)))</formula>
    </cfRule>
  </conditionalFormatting>
  <conditionalFormatting sqref="H45:I45">
    <cfRule type="containsText" dxfId="1926" priority="177" operator="containsText" text="3- Moderado">
      <formula>NOT(ISERROR(SEARCH("3- Moderado",H45)))</formula>
    </cfRule>
    <cfRule type="containsText" dxfId="1925" priority="178" operator="containsText" text="6- Moderado">
      <formula>NOT(ISERROR(SEARCH("6- Moderado",H45)))</formula>
    </cfRule>
    <cfRule type="containsText" dxfId="1924" priority="179" operator="containsText" text="4- Moderado">
      <formula>NOT(ISERROR(SEARCH("4- Moderado",H45)))</formula>
    </cfRule>
    <cfRule type="containsText" dxfId="1923" priority="180" operator="containsText" text="3- Bajo">
      <formula>NOT(ISERROR(SEARCH("3- Bajo",H45)))</formula>
    </cfRule>
    <cfRule type="containsText" dxfId="1922" priority="181" operator="containsText" text="4- Bajo">
      <formula>NOT(ISERROR(SEARCH("4- Bajo",H45)))</formula>
    </cfRule>
    <cfRule type="containsText" dxfId="1921" priority="182" operator="containsText" text="1- Bajo">
      <formula>NOT(ISERROR(SEARCH("1- Bajo",H45)))</formula>
    </cfRule>
  </conditionalFormatting>
  <conditionalFormatting sqref="A45 C45:E45">
    <cfRule type="containsText" dxfId="1920" priority="171" operator="containsText" text="3- Moderado">
      <formula>NOT(ISERROR(SEARCH("3- Moderado",A45)))</formula>
    </cfRule>
    <cfRule type="containsText" dxfId="1919" priority="172" operator="containsText" text="6- Moderado">
      <formula>NOT(ISERROR(SEARCH("6- Moderado",A45)))</formula>
    </cfRule>
    <cfRule type="containsText" dxfId="1918" priority="173" operator="containsText" text="4- Moderado">
      <formula>NOT(ISERROR(SEARCH("4- Moderado",A45)))</formula>
    </cfRule>
    <cfRule type="containsText" dxfId="1917" priority="174" operator="containsText" text="3- Bajo">
      <formula>NOT(ISERROR(SEARCH("3- Bajo",A45)))</formula>
    </cfRule>
    <cfRule type="containsText" dxfId="1916" priority="175" operator="containsText" text="4- Bajo">
      <formula>NOT(ISERROR(SEARCH("4- Bajo",A45)))</formula>
    </cfRule>
    <cfRule type="containsText" dxfId="1915" priority="176" operator="containsText" text="1- Bajo">
      <formula>NOT(ISERROR(SEARCH("1- Bajo",A45)))</formula>
    </cfRule>
  </conditionalFormatting>
  <conditionalFormatting sqref="F45:G45">
    <cfRule type="containsText" dxfId="1914" priority="165" operator="containsText" text="3- Moderado">
      <formula>NOT(ISERROR(SEARCH("3- Moderado",F45)))</formula>
    </cfRule>
    <cfRule type="containsText" dxfId="1913" priority="166" operator="containsText" text="6- Moderado">
      <formula>NOT(ISERROR(SEARCH("6- Moderado",F45)))</formula>
    </cfRule>
    <cfRule type="containsText" dxfId="1912" priority="167" operator="containsText" text="4- Moderado">
      <formula>NOT(ISERROR(SEARCH("4- Moderado",F45)))</formula>
    </cfRule>
    <cfRule type="containsText" dxfId="1911" priority="168" operator="containsText" text="3- Bajo">
      <formula>NOT(ISERROR(SEARCH("3- Bajo",F45)))</formula>
    </cfRule>
    <cfRule type="containsText" dxfId="1910" priority="169" operator="containsText" text="4- Bajo">
      <formula>NOT(ISERROR(SEARCH("4- Bajo",F45)))</formula>
    </cfRule>
    <cfRule type="containsText" dxfId="1909" priority="170" operator="containsText" text="1- Bajo">
      <formula>NOT(ISERROR(SEARCH("1- Bajo",F45)))</formula>
    </cfRule>
  </conditionalFormatting>
  <conditionalFormatting sqref="J45:J49">
    <cfRule type="containsText" dxfId="1908" priority="160" operator="containsText" text="Bajo">
      <formula>NOT(ISERROR(SEARCH("Bajo",J45)))</formula>
    </cfRule>
    <cfRule type="containsText" dxfId="1907" priority="161" operator="containsText" text="Moderado">
      <formula>NOT(ISERROR(SEARCH("Moderado",J45)))</formula>
    </cfRule>
    <cfRule type="containsText" dxfId="1906" priority="162" operator="containsText" text="Alto">
      <formula>NOT(ISERROR(SEARCH("Alto",J45)))</formula>
    </cfRule>
    <cfRule type="containsText" dxfId="1905" priority="163" operator="containsText" text="Extremo">
      <formula>NOT(ISERROR(SEARCH("Extremo",J45)))</formula>
    </cfRule>
    <cfRule type="colorScale" priority="164">
      <colorScale>
        <cfvo type="min"/>
        <cfvo type="max"/>
        <color rgb="FFFF7128"/>
        <color rgb="FFFFEF9C"/>
      </colorScale>
    </cfRule>
  </conditionalFormatting>
  <conditionalFormatting sqref="M45:M49">
    <cfRule type="containsText" dxfId="1904" priority="135" operator="containsText" text="Moderado">
      <formula>NOT(ISERROR(SEARCH("Moderado",M45)))</formula>
    </cfRule>
    <cfRule type="containsText" dxfId="1903" priority="155" operator="containsText" text="Bajo">
      <formula>NOT(ISERROR(SEARCH("Bajo",M45)))</formula>
    </cfRule>
    <cfRule type="containsText" dxfId="1902" priority="156" operator="containsText" text="Moderado">
      <formula>NOT(ISERROR(SEARCH("Moderado",M45)))</formula>
    </cfRule>
    <cfRule type="containsText" dxfId="1901" priority="157" operator="containsText" text="Alto">
      <formula>NOT(ISERROR(SEARCH("Alto",M45)))</formula>
    </cfRule>
    <cfRule type="containsText" dxfId="1900" priority="158" operator="containsText" text="Extremo">
      <formula>NOT(ISERROR(SEARCH("Extremo",M45)))</formula>
    </cfRule>
    <cfRule type="colorScale" priority="159">
      <colorScale>
        <cfvo type="min"/>
        <cfvo type="max"/>
        <color rgb="FFFF7128"/>
        <color rgb="FFFFEF9C"/>
      </colorScale>
    </cfRule>
  </conditionalFormatting>
  <conditionalFormatting sqref="N45">
    <cfRule type="containsText" dxfId="1899" priority="149" operator="containsText" text="3- Moderado">
      <formula>NOT(ISERROR(SEARCH("3- Moderado",N45)))</formula>
    </cfRule>
    <cfRule type="containsText" dxfId="1898" priority="150" operator="containsText" text="6- Moderado">
      <formula>NOT(ISERROR(SEARCH("6- Moderado",N45)))</formula>
    </cfRule>
    <cfRule type="containsText" dxfId="1897" priority="151" operator="containsText" text="4- Moderado">
      <formula>NOT(ISERROR(SEARCH("4- Moderado",N45)))</formula>
    </cfRule>
    <cfRule type="containsText" dxfId="1896" priority="152" operator="containsText" text="3- Bajo">
      <formula>NOT(ISERROR(SEARCH("3- Bajo",N45)))</formula>
    </cfRule>
    <cfRule type="containsText" dxfId="1895" priority="153" operator="containsText" text="4- Bajo">
      <formula>NOT(ISERROR(SEARCH("4- Bajo",N45)))</formula>
    </cfRule>
    <cfRule type="containsText" dxfId="1894" priority="154" operator="containsText" text="1- Bajo">
      <formula>NOT(ISERROR(SEARCH("1- Bajo",N45)))</formula>
    </cfRule>
  </conditionalFormatting>
  <conditionalFormatting sqref="H45:H49">
    <cfRule type="containsText" dxfId="1893" priority="136" operator="containsText" text="Muy Alta">
      <formula>NOT(ISERROR(SEARCH("Muy Alta",H45)))</formula>
    </cfRule>
    <cfRule type="containsText" dxfId="1892" priority="137" operator="containsText" text="Alta">
      <formula>NOT(ISERROR(SEARCH("Alta",H45)))</formula>
    </cfRule>
    <cfRule type="containsText" dxfId="1891" priority="138" operator="containsText" text="Muy Alta">
      <formula>NOT(ISERROR(SEARCH("Muy Alta",H45)))</formula>
    </cfRule>
    <cfRule type="containsText" dxfId="1890" priority="143" operator="containsText" text="Muy Baja">
      <formula>NOT(ISERROR(SEARCH("Muy Baja",H45)))</formula>
    </cfRule>
    <cfRule type="containsText" dxfId="1889" priority="144" operator="containsText" text="Baja">
      <formula>NOT(ISERROR(SEARCH("Baja",H45)))</formula>
    </cfRule>
    <cfRule type="containsText" dxfId="1888" priority="145" operator="containsText" text="Media">
      <formula>NOT(ISERROR(SEARCH("Media",H45)))</formula>
    </cfRule>
    <cfRule type="containsText" dxfId="1887" priority="146" operator="containsText" text="Alta">
      <formula>NOT(ISERROR(SEARCH("Alta",H45)))</formula>
    </cfRule>
    <cfRule type="containsText" dxfId="1886" priority="148" operator="containsText" text="Muy Alta">
      <formula>NOT(ISERROR(SEARCH("Muy Alta",H45)))</formula>
    </cfRule>
  </conditionalFormatting>
  <conditionalFormatting sqref="I45:I49">
    <cfRule type="containsText" dxfId="1885" priority="139" operator="containsText" text="Catastrófico">
      <formula>NOT(ISERROR(SEARCH("Catastrófico",I45)))</formula>
    </cfRule>
    <cfRule type="containsText" dxfId="1884" priority="140" operator="containsText" text="Mayor">
      <formula>NOT(ISERROR(SEARCH("Mayor",I45)))</formula>
    </cfRule>
    <cfRule type="containsText" dxfId="1883" priority="141" operator="containsText" text="Menor">
      <formula>NOT(ISERROR(SEARCH("Menor",I45)))</formula>
    </cfRule>
    <cfRule type="containsText" dxfId="1882" priority="142" operator="containsText" text="Leve">
      <formula>NOT(ISERROR(SEARCH("Leve",I45)))</formula>
    </cfRule>
    <cfRule type="containsText" dxfId="1881" priority="147" operator="containsText" text="Moderado">
      <formula>NOT(ISERROR(SEARCH("Moderado",I45)))</formula>
    </cfRule>
  </conditionalFormatting>
  <conditionalFormatting sqref="K45:K49">
    <cfRule type="containsText" dxfId="1880" priority="134" operator="containsText" text="Media">
      <formula>NOT(ISERROR(SEARCH("Media",K45)))</formula>
    </cfRule>
  </conditionalFormatting>
  <conditionalFormatting sqref="L45:L49">
    <cfRule type="containsText" dxfId="1879" priority="133" operator="containsText" text="Moderado">
      <formula>NOT(ISERROR(SEARCH("Moderado",L45)))</formula>
    </cfRule>
  </conditionalFormatting>
  <conditionalFormatting sqref="J45:J49">
    <cfRule type="containsText" dxfId="1878" priority="132" operator="containsText" text="Moderado">
      <formula>NOT(ISERROR(SEARCH("Moderado",J45)))</formula>
    </cfRule>
  </conditionalFormatting>
  <conditionalFormatting sqref="J45:J49">
    <cfRule type="containsText" dxfId="1877" priority="130" operator="containsText" text="Bajo">
      <formula>NOT(ISERROR(SEARCH("Bajo",J45)))</formula>
    </cfRule>
    <cfRule type="containsText" dxfId="1876" priority="131" operator="containsText" text="Extremo">
      <formula>NOT(ISERROR(SEARCH("Extremo",J45)))</formula>
    </cfRule>
  </conditionalFormatting>
  <conditionalFormatting sqref="K45:K49">
    <cfRule type="containsText" dxfId="1875" priority="128" operator="containsText" text="Baja">
      <formula>NOT(ISERROR(SEARCH("Baja",K45)))</formula>
    </cfRule>
    <cfRule type="containsText" dxfId="1874" priority="129" operator="containsText" text="Muy Baja">
      <formula>NOT(ISERROR(SEARCH("Muy Baja",K45)))</formula>
    </cfRule>
  </conditionalFormatting>
  <conditionalFormatting sqref="K45:K49">
    <cfRule type="containsText" dxfId="1873" priority="126" operator="containsText" text="Muy Alta">
      <formula>NOT(ISERROR(SEARCH("Muy Alta",K45)))</formula>
    </cfRule>
    <cfRule type="containsText" dxfId="1872" priority="127" operator="containsText" text="Alta">
      <formula>NOT(ISERROR(SEARCH("Alta",K45)))</formula>
    </cfRule>
  </conditionalFormatting>
  <conditionalFormatting sqref="L45:L49">
    <cfRule type="containsText" dxfId="1871" priority="122" operator="containsText" text="Catastrófico">
      <formula>NOT(ISERROR(SEARCH("Catastrófico",L45)))</formula>
    </cfRule>
    <cfRule type="containsText" dxfId="1870" priority="123" operator="containsText" text="Mayor">
      <formula>NOT(ISERROR(SEARCH("Mayor",L45)))</formula>
    </cfRule>
    <cfRule type="containsText" dxfId="1869" priority="124" operator="containsText" text="Menor">
      <formula>NOT(ISERROR(SEARCH("Menor",L45)))</formula>
    </cfRule>
    <cfRule type="containsText" dxfId="1868" priority="125" operator="containsText" text="Leve">
      <formula>NOT(ISERROR(SEARCH("Leve",L45)))</formula>
    </cfRule>
  </conditionalFormatting>
  <conditionalFormatting sqref="K50:L50">
    <cfRule type="containsText" dxfId="1867" priority="116" operator="containsText" text="3- Moderado">
      <formula>NOT(ISERROR(SEARCH("3- Moderado",K50)))</formula>
    </cfRule>
    <cfRule type="containsText" dxfId="1866" priority="117" operator="containsText" text="6- Moderado">
      <formula>NOT(ISERROR(SEARCH("6- Moderado",K50)))</formula>
    </cfRule>
    <cfRule type="containsText" dxfId="1865" priority="118" operator="containsText" text="4- Moderado">
      <formula>NOT(ISERROR(SEARCH("4- Moderado",K50)))</formula>
    </cfRule>
    <cfRule type="containsText" dxfId="1864" priority="119" operator="containsText" text="3- Bajo">
      <formula>NOT(ISERROR(SEARCH("3- Bajo",K50)))</formula>
    </cfRule>
    <cfRule type="containsText" dxfId="1863" priority="120" operator="containsText" text="4- Bajo">
      <formula>NOT(ISERROR(SEARCH("4- Bajo",K50)))</formula>
    </cfRule>
    <cfRule type="containsText" dxfId="1862" priority="121" operator="containsText" text="1- Bajo">
      <formula>NOT(ISERROR(SEARCH("1- Bajo",K50)))</formula>
    </cfRule>
  </conditionalFormatting>
  <conditionalFormatting sqref="H50:I50">
    <cfRule type="containsText" dxfId="1861" priority="110" operator="containsText" text="3- Moderado">
      <formula>NOT(ISERROR(SEARCH("3- Moderado",H50)))</formula>
    </cfRule>
    <cfRule type="containsText" dxfId="1860" priority="111" operator="containsText" text="6- Moderado">
      <formula>NOT(ISERROR(SEARCH("6- Moderado",H50)))</formula>
    </cfRule>
    <cfRule type="containsText" dxfId="1859" priority="112" operator="containsText" text="4- Moderado">
      <formula>NOT(ISERROR(SEARCH("4- Moderado",H50)))</formula>
    </cfRule>
    <cfRule type="containsText" dxfId="1858" priority="113" operator="containsText" text="3- Bajo">
      <formula>NOT(ISERROR(SEARCH("3- Bajo",H50)))</formula>
    </cfRule>
    <cfRule type="containsText" dxfId="1857" priority="114" operator="containsText" text="4- Bajo">
      <formula>NOT(ISERROR(SEARCH("4- Bajo",H50)))</formula>
    </cfRule>
    <cfRule type="containsText" dxfId="1856" priority="115" operator="containsText" text="1- Bajo">
      <formula>NOT(ISERROR(SEARCH("1- Bajo",H50)))</formula>
    </cfRule>
  </conditionalFormatting>
  <conditionalFormatting sqref="A50 C50:E50">
    <cfRule type="containsText" dxfId="1855" priority="104" operator="containsText" text="3- Moderado">
      <formula>NOT(ISERROR(SEARCH("3- Moderado",A50)))</formula>
    </cfRule>
    <cfRule type="containsText" dxfId="1854" priority="105" operator="containsText" text="6- Moderado">
      <formula>NOT(ISERROR(SEARCH("6- Moderado",A50)))</formula>
    </cfRule>
    <cfRule type="containsText" dxfId="1853" priority="106" operator="containsText" text="4- Moderado">
      <formula>NOT(ISERROR(SEARCH("4- Moderado",A50)))</formula>
    </cfRule>
    <cfRule type="containsText" dxfId="1852" priority="107" operator="containsText" text="3- Bajo">
      <formula>NOT(ISERROR(SEARCH("3- Bajo",A50)))</formula>
    </cfRule>
    <cfRule type="containsText" dxfId="1851" priority="108" operator="containsText" text="4- Bajo">
      <formula>NOT(ISERROR(SEARCH("4- Bajo",A50)))</formula>
    </cfRule>
    <cfRule type="containsText" dxfId="1850" priority="109" operator="containsText" text="1- Bajo">
      <formula>NOT(ISERROR(SEARCH("1- Bajo",A50)))</formula>
    </cfRule>
  </conditionalFormatting>
  <conditionalFormatting sqref="F50:G50">
    <cfRule type="containsText" dxfId="1849" priority="98" operator="containsText" text="3- Moderado">
      <formula>NOT(ISERROR(SEARCH("3- Moderado",F50)))</formula>
    </cfRule>
    <cfRule type="containsText" dxfId="1848" priority="99" operator="containsText" text="6- Moderado">
      <formula>NOT(ISERROR(SEARCH("6- Moderado",F50)))</formula>
    </cfRule>
    <cfRule type="containsText" dxfId="1847" priority="100" operator="containsText" text="4- Moderado">
      <formula>NOT(ISERROR(SEARCH("4- Moderado",F50)))</formula>
    </cfRule>
    <cfRule type="containsText" dxfId="1846" priority="101" operator="containsText" text="3- Bajo">
      <formula>NOT(ISERROR(SEARCH("3- Bajo",F50)))</formula>
    </cfRule>
    <cfRule type="containsText" dxfId="1845" priority="102" operator="containsText" text="4- Bajo">
      <formula>NOT(ISERROR(SEARCH("4- Bajo",F50)))</formula>
    </cfRule>
    <cfRule type="containsText" dxfId="1844" priority="103" operator="containsText" text="1- Bajo">
      <formula>NOT(ISERROR(SEARCH("1- Bajo",F50)))</formula>
    </cfRule>
  </conditionalFormatting>
  <conditionalFormatting sqref="J50:J54">
    <cfRule type="containsText" dxfId="1843" priority="93" operator="containsText" text="Bajo">
      <formula>NOT(ISERROR(SEARCH("Bajo",J50)))</formula>
    </cfRule>
    <cfRule type="containsText" dxfId="1842" priority="94" operator="containsText" text="Moderado">
      <formula>NOT(ISERROR(SEARCH("Moderado",J50)))</formula>
    </cfRule>
    <cfRule type="containsText" dxfId="1841" priority="95" operator="containsText" text="Alto">
      <formula>NOT(ISERROR(SEARCH("Alto",J50)))</formula>
    </cfRule>
    <cfRule type="containsText" dxfId="1840" priority="96" operator="containsText" text="Extremo">
      <formula>NOT(ISERROR(SEARCH("Extremo",J50)))</formula>
    </cfRule>
    <cfRule type="colorScale" priority="97">
      <colorScale>
        <cfvo type="min"/>
        <cfvo type="max"/>
        <color rgb="FFFF7128"/>
        <color rgb="FFFFEF9C"/>
      </colorScale>
    </cfRule>
  </conditionalFormatting>
  <conditionalFormatting sqref="M50:M54">
    <cfRule type="containsText" dxfId="1839" priority="68" operator="containsText" text="Moderado">
      <formula>NOT(ISERROR(SEARCH("Moderado",M50)))</formula>
    </cfRule>
    <cfRule type="containsText" dxfId="1838" priority="88" operator="containsText" text="Bajo">
      <formula>NOT(ISERROR(SEARCH("Bajo",M50)))</formula>
    </cfRule>
    <cfRule type="containsText" dxfId="1837" priority="89" operator="containsText" text="Moderado">
      <formula>NOT(ISERROR(SEARCH("Moderado",M50)))</formula>
    </cfRule>
    <cfRule type="containsText" dxfId="1836" priority="90" operator="containsText" text="Alto">
      <formula>NOT(ISERROR(SEARCH("Alto",M50)))</formula>
    </cfRule>
    <cfRule type="containsText" dxfId="1835" priority="91" operator="containsText" text="Extremo">
      <formula>NOT(ISERROR(SEARCH("Extremo",M50)))</formula>
    </cfRule>
    <cfRule type="colorScale" priority="92">
      <colorScale>
        <cfvo type="min"/>
        <cfvo type="max"/>
        <color rgb="FFFF7128"/>
        <color rgb="FFFFEF9C"/>
      </colorScale>
    </cfRule>
  </conditionalFormatting>
  <conditionalFormatting sqref="N50">
    <cfRule type="containsText" dxfId="1834" priority="82" operator="containsText" text="3- Moderado">
      <formula>NOT(ISERROR(SEARCH("3- Moderado",N50)))</formula>
    </cfRule>
    <cfRule type="containsText" dxfId="1833" priority="83" operator="containsText" text="6- Moderado">
      <formula>NOT(ISERROR(SEARCH("6- Moderado",N50)))</formula>
    </cfRule>
    <cfRule type="containsText" dxfId="1832" priority="84" operator="containsText" text="4- Moderado">
      <formula>NOT(ISERROR(SEARCH("4- Moderado",N50)))</formula>
    </cfRule>
    <cfRule type="containsText" dxfId="1831" priority="85" operator="containsText" text="3- Bajo">
      <formula>NOT(ISERROR(SEARCH("3- Bajo",N50)))</formula>
    </cfRule>
    <cfRule type="containsText" dxfId="1830" priority="86" operator="containsText" text="4- Bajo">
      <formula>NOT(ISERROR(SEARCH("4- Bajo",N50)))</formula>
    </cfRule>
    <cfRule type="containsText" dxfId="1829" priority="87" operator="containsText" text="1- Bajo">
      <formula>NOT(ISERROR(SEARCH("1- Bajo",N50)))</formula>
    </cfRule>
  </conditionalFormatting>
  <conditionalFormatting sqref="H50:H54">
    <cfRule type="containsText" dxfId="1828" priority="69" operator="containsText" text="Muy Alta">
      <formula>NOT(ISERROR(SEARCH("Muy Alta",H50)))</formula>
    </cfRule>
    <cfRule type="containsText" dxfId="1827" priority="70" operator="containsText" text="Alta">
      <formula>NOT(ISERROR(SEARCH("Alta",H50)))</formula>
    </cfRule>
    <cfRule type="containsText" dxfId="1826" priority="71" operator="containsText" text="Muy Alta">
      <formula>NOT(ISERROR(SEARCH("Muy Alta",H50)))</formula>
    </cfRule>
    <cfRule type="containsText" dxfId="1825" priority="76" operator="containsText" text="Muy Baja">
      <formula>NOT(ISERROR(SEARCH("Muy Baja",H50)))</formula>
    </cfRule>
    <cfRule type="containsText" dxfId="1824" priority="77" operator="containsText" text="Baja">
      <formula>NOT(ISERROR(SEARCH("Baja",H50)))</formula>
    </cfRule>
    <cfRule type="containsText" dxfId="1823" priority="78" operator="containsText" text="Media">
      <formula>NOT(ISERROR(SEARCH("Media",H50)))</formula>
    </cfRule>
    <cfRule type="containsText" dxfId="1822" priority="79" operator="containsText" text="Alta">
      <formula>NOT(ISERROR(SEARCH("Alta",H50)))</formula>
    </cfRule>
    <cfRule type="containsText" dxfId="1821" priority="81" operator="containsText" text="Muy Alta">
      <formula>NOT(ISERROR(SEARCH("Muy Alta",H50)))</formula>
    </cfRule>
  </conditionalFormatting>
  <conditionalFormatting sqref="I50:I54">
    <cfRule type="containsText" dxfId="1820" priority="72" operator="containsText" text="Catastrófico">
      <formula>NOT(ISERROR(SEARCH("Catastrófico",I50)))</formula>
    </cfRule>
    <cfRule type="containsText" dxfId="1819" priority="73" operator="containsText" text="Mayor">
      <formula>NOT(ISERROR(SEARCH("Mayor",I50)))</formula>
    </cfRule>
    <cfRule type="containsText" dxfId="1818" priority="74" operator="containsText" text="Menor">
      <formula>NOT(ISERROR(SEARCH("Menor",I50)))</formula>
    </cfRule>
    <cfRule type="containsText" dxfId="1817" priority="75" operator="containsText" text="Leve">
      <formula>NOT(ISERROR(SEARCH("Leve",I50)))</formula>
    </cfRule>
    <cfRule type="containsText" dxfId="1816" priority="80" operator="containsText" text="Moderado">
      <formula>NOT(ISERROR(SEARCH("Moderado",I50)))</formula>
    </cfRule>
  </conditionalFormatting>
  <conditionalFormatting sqref="K50:K54">
    <cfRule type="containsText" dxfId="1815" priority="67" operator="containsText" text="Media">
      <formula>NOT(ISERROR(SEARCH("Media",K50)))</formula>
    </cfRule>
  </conditionalFormatting>
  <conditionalFormatting sqref="L50:L54">
    <cfRule type="containsText" dxfId="1814" priority="66" operator="containsText" text="Moderado">
      <formula>NOT(ISERROR(SEARCH("Moderado",L50)))</formula>
    </cfRule>
  </conditionalFormatting>
  <conditionalFormatting sqref="J50:J54">
    <cfRule type="containsText" dxfId="1813" priority="65" operator="containsText" text="Moderado">
      <formula>NOT(ISERROR(SEARCH("Moderado",J50)))</formula>
    </cfRule>
  </conditionalFormatting>
  <conditionalFormatting sqref="J50:J54">
    <cfRule type="containsText" dxfId="1812" priority="63" operator="containsText" text="Bajo">
      <formula>NOT(ISERROR(SEARCH("Bajo",J50)))</formula>
    </cfRule>
    <cfRule type="containsText" dxfId="1811" priority="64" operator="containsText" text="Extremo">
      <formula>NOT(ISERROR(SEARCH("Extremo",J50)))</formula>
    </cfRule>
  </conditionalFormatting>
  <conditionalFormatting sqref="K50:K54">
    <cfRule type="containsText" dxfId="1810" priority="61" operator="containsText" text="Baja">
      <formula>NOT(ISERROR(SEARCH("Baja",K50)))</formula>
    </cfRule>
    <cfRule type="containsText" dxfId="1809" priority="62" operator="containsText" text="Muy Baja">
      <formula>NOT(ISERROR(SEARCH("Muy Baja",K50)))</formula>
    </cfRule>
  </conditionalFormatting>
  <conditionalFormatting sqref="K50:K54">
    <cfRule type="containsText" dxfId="1808" priority="59" operator="containsText" text="Muy Alta">
      <formula>NOT(ISERROR(SEARCH("Muy Alta",K50)))</formula>
    </cfRule>
    <cfRule type="containsText" dxfId="1807" priority="60" operator="containsText" text="Alta">
      <formula>NOT(ISERROR(SEARCH("Alta",K50)))</formula>
    </cfRule>
  </conditionalFormatting>
  <conditionalFormatting sqref="L50:L54">
    <cfRule type="containsText" dxfId="1806" priority="55" operator="containsText" text="Catastrófico">
      <formula>NOT(ISERROR(SEARCH("Catastrófico",L50)))</formula>
    </cfRule>
    <cfRule type="containsText" dxfId="1805" priority="56" operator="containsText" text="Mayor">
      <formula>NOT(ISERROR(SEARCH("Mayor",L50)))</formula>
    </cfRule>
    <cfRule type="containsText" dxfId="1804" priority="57" operator="containsText" text="Menor">
      <formula>NOT(ISERROR(SEARCH("Menor",L50)))</formula>
    </cfRule>
    <cfRule type="containsText" dxfId="1803" priority="58" operator="containsText" text="Leve">
      <formula>NOT(ISERROR(SEARCH("Leve",L50)))</formula>
    </cfRule>
  </conditionalFormatting>
  <conditionalFormatting sqref="J10:J19">
    <cfRule type="containsText" dxfId="1802" priority="921" operator="containsText" text="Bajo">
      <formula>NOT(ISERROR(SEARCH("Bajo",J10)))</formula>
    </cfRule>
    <cfRule type="containsText" dxfId="1801" priority="922" operator="containsText" text="Moderado">
      <formula>NOT(ISERROR(SEARCH("Moderado",J10)))</formula>
    </cfRule>
    <cfRule type="containsText" dxfId="1800" priority="923" operator="containsText" text="Alto">
      <formula>NOT(ISERROR(SEARCH("Alto",J10)))</formula>
    </cfRule>
    <cfRule type="containsText" dxfId="1799" priority="924" operator="containsText" text="Extremo">
      <formula>NOT(ISERROR(SEARCH("Extremo",J10)))</formula>
    </cfRule>
    <cfRule type="colorScale" priority="925">
      <colorScale>
        <cfvo type="min"/>
        <cfvo type="max"/>
        <color rgb="FFFF7128"/>
        <color rgb="FFFFEF9C"/>
      </colorScale>
    </cfRule>
  </conditionalFormatting>
  <conditionalFormatting sqref="M10:M19">
    <cfRule type="containsText" dxfId="1798" priority="931" operator="containsText" text="Moderado">
      <formula>NOT(ISERROR(SEARCH("Moderado",M10)))</formula>
    </cfRule>
    <cfRule type="containsText" dxfId="1797" priority="932" operator="containsText" text="Bajo">
      <formula>NOT(ISERROR(SEARCH("Bajo",M10)))</formula>
    </cfRule>
    <cfRule type="containsText" dxfId="1796" priority="933" operator="containsText" text="Moderado">
      <formula>NOT(ISERROR(SEARCH("Moderado",M10)))</formula>
    </cfRule>
    <cfRule type="containsText" dxfId="1795" priority="934" operator="containsText" text="Alto">
      <formula>NOT(ISERROR(SEARCH("Alto",M10)))</formula>
    </cfRule>
    <cfRule type="containsText" dxfId="1794" priority="935" operator="containsText" text="Extremo">
      <formula>NOT(ISERROR(SEARCH("Extremo",M10)))</formula>
    </cfRule>
    <cfRule type="colorScale" priority="936">
      <colorScale>
        <cfvo type="min"/>
        <cfvo type="max"/>
        <color rgb="FFFF7128"/>
        <color rgb="FFFFEF9C"/>
      </colorScale>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M14" zoomScale="71" zoomScaleNormal="71" workbookViewId="0">
      <selection activeCell="O15" sqref="O15:T19"/>
    </sheetView>
  </sheetViews>
  <sheetFormatPr defaultColWidth="11.42578125" defaultRowHeight="15"/>
  <cols>
    <col min="1" max="2" width="18.42578125" style="77" customWidth="1"/>
    <col min="3" max="3" width="15.5703125" customWidth="1"/>
    <col min="4" max="4" width="27.5703125" style="77" customWidth="1"/>
    <col min="5" max="5" width="18" style="159" customWidth="1"/>
    <col min="6" max="6" width="40.140625" customWidth="1"/>
    <col min="7" max="7" width="20.42578125" customWidth="1"/>
    <col min="8" max="8" width="10.42578125" style="160" customWidth="1"/>
    <col min="9" max="9" width="11.42578125" style="160" customWidth="1"/>
    <col min="10" max="10" width="10.140625" style="161" customWidth="1"/>
    <col min="11" max="11" width="11.42578125" style="160" customWidth="1"/>
    <col min="12" max="12" width="10.85546875" style="160" customWidth="1"/>
    <col min="13" max="13" width="18.28515625" style="160"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6"/>
  </cols>
  <sheetData>
    <row r="1" spans="1:278" s="140" customFormat="1" ht="16.5" customHeight="1">
      <c r="A1" s="332"/>
      <c r="B1" s="333"/>
      <c r="C1" s="333"/>
      <c r="D1" s="451" t="s">
        <v>616</v>
      </c>
      <c r="E1" s="451"/>
      <c r="F1" s="451"/>
      <c r="G1" s="451"/>
      <c r="H1" s="451"/>
      <c r="I1" s="451"/>
      <c r="J1" s="451"/>
      <c r="K1" s="451"/>
      <c r="L1" s="451"/>
      <c r="M1" s="451"/>
      <c r="N1" s="451"/>
      <c r="O1" s="451"/>
      <c r="P1" s="451"/>
      <c r="Q1" s="452"/>
      <c r="R1" s="324" t="s">
        <v>233</v>
      </c>
      <c r="S1" s="324"/>
      <c r="T1" s="324"/>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row>
    <row r="2" spans="1:278" s="140" customFormat="1" ht="39.75" customHeight="1">
      <c r="A2" s="334"/>
      <c r="B2" s="335"/>
      <c r="C2" s="335"/>
      <c r="D2" s="453"/>
      <c r="E2" s="453"/>
      <c r="F2" s="453"/>
      <c r="G2" s="453"/>
      <c r="H2" s="453"/>
      <c r="I2" s="453"/>
      <c r="J2" s="453"/>
      <c r="K2" s="453"/>
      <c r="L2" s="453"/>
      <c r="M2" s="453"/>
      <c r="N2" s="453"/>
      <c r="O2" s="453"/>
      <c r="P2" s="453"/>
      <c r="Q2" s="454"/>
      <c r="R2" s="324"/>
      <c r="S2" s="324"/>
      <c r="T2" s="324"/>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39"/>
      <c r="GE2" s="139"/>
      <c r="GF2" s="139"/>
      <c r="GG2" s="139"/>
      <c r="GH2" s="139"/>
      <c r="GI2" s="139"/>
      <c r="GJ2" s="139"/>
      <c r="GK2" s="139"/>
      <c r="GL2" s="139"/>
      <c r="GM2" s="139"/>
      <c r="GN2" s="139"/>
      <c r="GO2" s="139"/>
      <c r="GP2" s="139"/>
      <c r="GQ2" s="139"/>
      <c r="GR2" s="139"/>
      <c r="GS2" s="139"/>
      <c r="GT2" s="139"/>
      <c r="GU2" s="139"/>
      <c r="GV2" s="139"/>
      <c r="GW2" s="139"/>
      <c r="GX2" s="139"/>
      <c r="GY2" s="139"/>
      <c r="GZ2" s="139"/>
      <c r="HA2" s="139"/>
      <c r="HB2" s="139"/>
      <c r="HC2" s="139"/>
      <c r="HD2" s="139"/>
      <c r="HE2" s="139"/>
      <c r="HF2" s="139"/>
      <c r="HG2" s="139"/>
      <c r="HH2" s="139"/>
      <c r="HI2" s="139"/>
      <c r="HJ2" s="139"/>
      <c r="HK2" s="139"/>
      <c r="HL2" s="139"/>
      <c r="HM2" s="139"/>
      <c r="HN2" s="139"/>
      <c r="HO2" s="139"/>
      <c r="HP2" s="139"/>
      <c r="HQ2" s="139"/>
      <c r="HR2" s="139"/>
      <c r="HS2" s="139"/>
      <c r="HT2" s="139"/>
      <c r="HU2" s="139"/>
      <c r="HV2" s="139"/>
      <c r="HW2" s="139"/>
      <c r="HX2" s="139"/>
      <c r="HY2" s="139"/>
      <c r="HZ2" s="139"/>
      <c r="IA2" s="139"/>
      <c r="IB2" s="139"/>
      <c r="IC2" s="139"/>
      <c r="ID2" s="139"/>
      <c r="IE2" s="139"/>
      <c r="IF2" s="139"/>
      <c r="IG2" s="139"/>
      <c r="IH2" s="139"/>
      <c r="II2" s="139"/>
      <c r="IJ2" s="139"/>
      <c r="IK2" s="139"/>
      <c r="IL2" s="139"/>
      <c r="IM2" s="139"/>
      <c r="IN2" s="139"/>
      <c r="IO2" s="139"/>
      <c r="IP2" s="139"/>
      <c r="IQ2" s="139"/>
      <c r="IR2" s="139"/>
      <c r="IS2" s="139"/>
      <c r="IT2" s="139"/>
      <c r="IU2" s="139"/>
      <c r="IV2" s="139"/>
      <c r="IW2" s="139"/>
      <c r="IX2" s="139"/>
      <c r="IY2" s="139"/>
      <c r="IZ2" s="139"/>
      <c r="JA2" s="139"/>
      <c r="JB2" s="139"/>
      <c r="JC2" s="139"/>
      <c r="JD2" s="139"/>
      <c r="JE2" s="139"/>
      <c r="JF2" s="139"/>
      <c r="JG2" s="139"/>
      <c r="JH2" s="139"/>
      <c r="JI2" s="139"/>
      <c r="JJ2" s="139"/>
      <c r="JK2" s="139"/>
      <c r="JL2" s="139"/>
      <c r="JM2" s="139"/>
      <c r="JN2" s="139"/>
      <c r="JO2" s="139"/>
      <c r="JP2" s="139"/>
      <c r="JQ2" s="139"/>
      <c r="JR2" s="139"/>
    </row>
    <row r="3" spans="1:278" s="140" customFormat="1" ht="3" customHeight="1">
      <c r="A3" s="2"/>
      <c r="B3" s="2"/>
      <c r="C3" s="193"/>
      <c r="D3" s="453"/>
      <c r="E3" s="453"/>
      <c r="F3" s="453"/>
      <c r="G3" s="453"/>
      <c r="H3" s="453"/>
      <c r="I3" s="453"/>
      <c r="J3" s="453"/>
      <c r="K3" s="453"/>
      <c r="L3" s="453"/>
      <c r="M3" s="453"/>
      <c r="N3" s="453"/>
      <c r="O3" s="453"/>
      <c r="P3" s="453"/>
      <c r="Q3" s="454"/>
      <c r="R3" s="324"/>
      <c r="S3" s="324"/>
      <c r="T3" s="324"/>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c r="CB3" s="139"/>
      <c r="CC3" s="139"/>
      <c r="CD3" s="139"/>
      <c r="CE3" s="139"/>
      <c r="CF3" s="139"/>
      <c r="CG3" s="139"/>
      <c r="CH3" s="139"/>
      <c r="CI3" s="139"/>
      <c r="CJ3" s="139"/>
      <c r="CK3" s="139"/>
      <c r="CL3" s="139"/>
      <c r="CM3" s="139"/>
      <c r="CN3" s="139"/>
      <c r="CO3" s="139"/>
      <c r="CP3" s="139"/>
      <c r="CQ3" s="139"/>
      <c r="CR3" s="139"/>
      <c r="CS3" s="139"/>
      <c r="CT3" s="139"/>
      <c r="CU3" s="139"/>
      <c r="CV3" s="139"/>
      <c r="CW3" s="139"/>
      <c r="CX3" s="139"/>
      <c r="CY3" s="139"/>
      <c r="CZ3" s="139"/>
      <c r="DA3" s="139"/>
      <c r="DB3" s="139"/>
      <c r="DC3" s="139"/>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9"/>
      <c r="EW3" s="139"/>
      <c r="EX3" s="139"/>
      <c r="EY3" s="139"/>
      <c r="EZ3" s="139"/>
      <c r="FA3" s="139"/>
      <c r="FB3" s="139"/>
      <c r="FC3" s="139"/>
      <c r="FD3" s="139"/>
      <c r="FE3" s="139"/>
      <c r="FF3" s="139"/>
      <c r="FG3" s="139"/>
      <c r="FH3" s="139"/>
      <c r="FI3" s="139"/>
      <c r="FJ3" s="139"/>
      <c r="FK3" s="139"/>
      <c r="FL3" s="139"/>
      <c r="FM3" s="139"/>
      <c r="FN3" s="139"/>
      <c r="FO3" s="139"/>
      <c r="FP3" s="139"/>
      <c r="FQ3" s="139"/>
      <c r="FR3" s="139"/>
      <c r="FS3" s="139"/>
      <c r="FT3" s="139"/>
      <c r="FU3" s="139"/>
      <c r="FV3" s="139"/>
      <c r="FW3" s="139"/>
      <c r="FX3" s="139"/>
      <c r="FY3" s="139"/>
      <c r="FZ3" s="139"/>
      <c r="GA3" s="139"/>
      <c r="GB3" s="139"/>
      <c r="GC3" s="139"/>
      <c r="GD3" s="139"/>
      <c r="GE3" s="139"/>
      <c r="GF3" s="139"/>
      <c r="GG3" s="139"/>
      <c r="GH3" s="139"/>
      <c r="GI3" s="139"/>
      <c r="GJ3" s="139"/>
      <c r="GK3" s="139"/>
      <c r="GL3" s="139"/>
      <c r="GM3" s="139"/>
      <c r="GN3" s="139"/>
      <c r="GO3" s="139"/>
      <c r="GP3" s="139"/>
      <c r="GQ3" s="139"/>
      <c r="GR3" s="139"/>
      <c r="GS3" s="139"/>
      <c r="GT3" s="139"/>
      <c r="GU3" s="139"/>
      <c r="GV3" s="139"/>
      <c r="GW3" s="139"/>
      <c r="GX3" s="139"/>
      <c r="GY3" s="139"/>
      <c r="GZ3" s="139"/>
      <c r="HA3" s="139"/>
      <c r="HB3" s="139"/>
      <c r="HC3" s="139"/>
      <c r="HD3" s="139"/>
      <c r="HE3" s="139"/>
      <c r="HF3" s="139"/>
      <c r="HG3" s="139"/>
      <c r="HH3" s="139"/>
      <c r="HI3" s="139"/>
      <c r="HJ3" s="139"/>
      <c r="HK3" s="139"/>
      <c r="HL3" s="139"/>
      <c r="HM3" s="139"/>
      <c r="HN3" s="139"/>
      <c r="HO3" s="139"/>
      <c r="HP3" s="139"/>
      <c r="HQ3" s="139"/>
      <c r="HR3" s="139"/>
      <c r="HS3" s="139"/>
      <c r="HT3" s="139"/>
      <c r="HU3" s="139"/>
      <c r="HV3" s="139"/>
      <c r="HW3" s="139"/>
      <c r="HX3" s="139"/>
      <c r="HY3" s="139"/>
      <c r="HZ3" s="139"/>
      <c r="IA3" s="139"/>
      <c r="IB3" s="139"/>
      <c r="IC3" s="139"/>
      <c r="ID3" s="139"/>
      <c r="IE3" s="139"/>
      <c r="IF3" s="139"/>
      <c r="IG3" s="139"/>
      <c r="IH3" s="139"/>
      <c r="II3" s="139"/>
      <c r="IJ3" s="139"/>
      <c r="IK3" s="139"/>
      <c r="IL3" s="139"/>
      <c r="IM3" s="139"/>
      <c r="IN3" s="139"/>
      <c r="IO3" s="139"/>
      <c r="IP3" s="139"/>
      <c r="IQ3" s="139"/>
      <c r="IR3" s="139"/>
      <c r="IS3" s="139"/>
      <c r="IT3" s="139"/>
      <c r="IU3" s="139"/>
      <c r="IV3" s="139"/>
      <c r="IW3" s="139"/>
      <c r="IX3" s="139"/>
      <c r="IY3" s="139"/>
      <c r="IZ3" s="139"/>
      <c r="JA3" s="139"/>
      <c r="JB3" s="139"/>
      <c r="JC3" s="139"/>
      <c r="JD3" s="139"/>
      <c r="JE3" s="139"/>
      <c r="JF3" s="139"/>
      <c r="JG3" s="139"/>
      <c r="JH3" s="139"/>
      <c r="JI3" s="139"/>
      <c r="JJ3" s="139"/>
      <c r="JK3" s="139"/>
      <c r="JL3" s="139"/>
      <c r="JM3" s="139"/>
      <c r="JN3" s="139"/>
      <c r="JO3" s="139"/>
      <c r="JP3" s="139"/>
      <c r="JQ3" s="139"/>
      <c r="JR3" s="139"/>
    </row>
    <row r="4" spans="1:278" s="140" customFormat="1" ht="41.25" customHeight="1">
      <c r="A4" s="325" t="s">
        <v>234</v>
      </c>
      <c r="B4" s="326"/>
      <c r="C4" s="327"/>
      <c r="D4" s="328" t="str">
        <f>'Mapa Final'!D4</f>
        <v>GESTIÓN DE SEGURIDAD Y SALUD EN EL TRABAJO</v>
      </c>
      <c r="E4" s="329"/>
      <c r="F4" s="329"/>
      <c r="G4" s="329"/>
      <c r="H4" s="329"/>
      <c r="I4" s="329"/>
      <c r="J4" s="329"/>
      <c r="K4" s="329"/>
      <c r="L4" s="329"/>
      <c r="M4" s="329"/>
      <c r="N4" s="330"/>
      <c r="O4" s="331"/>
      <c r="P4" s="331"/>
      <c r="Q4" s="331"/>
      <c r="R4" s="1"/>
      <c r="S4" s="1"/>
      <c r="T4" s="1"/>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c r="FF4" s="139"/>
      <c r="FG4" s="139"/>
      <c r="FH4" s="139"/>
      <c r="FI4" s="139"/>
      <c r="FJ4" s="139"/>
      <c r="FK4" s="139"/>
      <c r="FL4" s="139"/>
      <c r="FM4" s="139"/>
      <c r="FN4" s="139"/>
      <c r="FO4" s="139"/>
      <c r="FP4" s="139"/>
      <c r="FQ4" s="139"/>
      <c r="FR4" s="139"/>
      <c r="FS4" s="139"/>
      <c r="FT4" s="139"/>
      <c r="FU4" s="139"/>
      <c r="FV4" s="139"/>
      <c r="FW4" s="139"/>
      <c r="FX4" s="139"/>
      <c r="FY4" s="139"/>
      <c r="FZ4" s="139"/>
      <c r="GA4" s="139"/>
      <c r="GB4" s="139"/>
      <c r="GC4" s="139"/>
      <c r="GD4" s="139"/>
      <c r="GE4" s="139"/>
      <c r="GF4" s="139"/>
      <c r="GG4" s="139"/>
      <c r="GH4" s="139"/>
      <c r="GI4" s="139"/>
      <c r="GJ4" s="139"/>
      <c r="GK4" s="139"/>
      <c r="GL4" s="139"/>
      <c r="GM4" s="139"/>
      <c r="GN4" s="139"/>
      <c r="GO4" s="139"/>
      <c r="GP4" s="139"/>
      <c r="GQ4" s="139"/>
      <c r="GR4" s="139"/>
      <c r="GS4" s="139"/>
      <c r="GT4" s="139"/>
      <c r="GU4" s="139"/>
      <c r="GV4" s="139"/>
      <c r="GW4" s="139"/>
      <c r="GX4" s="139"/>
      <c r="GY4" s="139"/>
      <c r="GZ4" s="139"/>
      <c r="HA4" s="139"/>
      <c r="HB4" s="139"/>
      <c r="HC4" s="139"/>
      <c r="HD4" s="139"/>
      <c r="HE4" s="139"/>
      <c r="HF4" s="139"/>
      <c r="HG4" s="139"/>
      <c r="HH4" s="139"/>
      <c r="HI4" s="139"/>
      <c r="HJ4" s="139"/>
      <c r="HK4" s="139"/>
      <c r="HL4" s="139"/>
      <c r="HM4" s="139"/>
      <c r="HN4" s="139"/>
      <c r="HO4" s="139"/>
      <c r="HP4" s="139"/>
      <c r="HQ4" s="139"/>
      <c r="HR4" s="139"/>
      <c r="HS4" s="139"/>
      <c r="HT4" s="139"/>
      <c r="HU4" s="139"/>
      <c r="HV4" s="139"/>
      <c r="HW4" s="139"/>
      <c r="HX4" s="139"/>
      <c r="HY4" s="139"/>
      <c r="HZ4" s="139"/>
      <c r="IA4" s="139"/>
      <c r="IB4" s="139"/>
      <c r="IC4" s="139"/>
      <c r="ID4" s="139"/>
      <c r="IE4" s="139"/>
      <c r="IF4" s="139"/>
      <c r="IG4" s="139"/>
      <c r="IH4" s="139"/>
      <c r="II4" s="139"/>
      <c r="IJ4" s="139"/>
      <c r="IK4" s="139"/>
      <c r="IL4" s="139"/>
      <c r="IM4" s="139"/>
      <c r="IN4" s="139"/>
      <c r="IO4" s="139"/>
      <c r="IP4" s="139"/>
      <c r="IQ4" s="139"/>
      <c r="IR4" s="139"/>
      <c r="IS4" s="139"/>
      <c r="IT4" s="139"/>
      <c r="IU4" s="139"/>
      <c r="IV4" s="139"/>
      <c r="IW4" s="139"/>
      <c r="IX4" s="139"/>
      <c r="IY4" s="139"/>
      <c r="IZ4" s="139"/>
      <c r="JA4" s="139"/>
      <c r="JB4" s="139"/>
      <c r="JC4" s="139"/>
      <c r="JD4" s="139"/>
      <c r="JE4" s="139"/>
      <c r="JF4" s="139"/>
      <c r="JG4" s="139"/>
      <c r="JH4" s="139"/>
      <c r="JI4" s="139"/>
      <c r="JJ4" s="139"/>
      <c r="JK4" s="139"/>
      <c r="JL4" s="139"/>
      <c r="JM4" s="139"/>
      <c r="JN4" s="139"/>
      <c r="JO4" s="139"/>
      <c r="JP4" s="139"/>
      <c r="JQ4" s="139"/>
      <c r="JR4" s="139"/>
    </row>
    <row r="5" spans="1:278" s="140" customFormat="1" ht="52.5" customHeight="1">
      <c r="A5" s="325" t="s">
        <v>235</v>
      </c>
      <c r="B5" s="326"/>
      <c r="C5" s="327"/>
      <c r="D5" s="336">
        <f>'Mapa Final'!D5</f>
        <v>0</v>
      </c>
      <c r="E5" s="337"/>
      <c r="F5" s="337"/>
      <c r="G5" s="337"/>
      <c r="H5" s="337"/>
      <c r="I5" s="337"/>
      <c r="J5" s="337"/>
      <c r="K5" s="337"/>
      <c r="L5" s="337"/>
      <c r="M5" s="337"/>
      <c r="N5" s="338"/>
      <c r="O5" s="1"/>
      <c r="P5" s="1"/>
      <c r="Q5" s="1"/>
      <c r="R5" s="1"/>
      <c r="S5" s="1"/>
      <c r="T5" s="1"/>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39"/>
      <c r="FN5" s="139"/>
      <c r="FO5" s="139"/>
      <c r="FP5" s="139"/>
      <c r="FQ5" s="139"/>
      <c r="FR5" s="139"/>
      <c r="FS5" s="139"/>
      <c r="FT5" s="139"/>
      <c r="FU5" s="139"/>
      <c r="FV5" s="139"/>
      <c r="FW5" s="139"/>
      <c r="FX5" s="139"/>
      <c r="FY5" s="139"/>
      <c r="FZ5" s="139"/>
      <c r="GA5" s="139"/>
      <c r="GB5" s="139"/>
      <c r="GC5" s="139"/>
      <c r="GD5" s="139"/>
      <c r="GE5" s="139"/>
      <c r="GF5" s="139"/>
      <c r="GG5" s="139"/>
      <c r="GH5" s="139"/>
      <c r="GI5" s="139"/>
      <c r="GJ5" s="139"/>
      <c r="GK5" s="139"/>
      <c r="GL5" s="139"/>
      <c r="GM5" s="139"/>
      <c r="GN5" s="139"/>
      <c r="GO5" s="139"/>
      <c r="GP5" s="139"/>
      <c r="GQ5" s="139"/>
      <c r="GR5" s="139"/>
      <c r="GS5" s="139"/>
      <c r="GT5" s="139"/>
      <c r="GU5" s="139"/>
      <c r="GV5" s="139"/>
      <c r="GW5" s="139"/>
      <c r="GX5" s="139"/>
      <c r="GY5" s="139"/>
      <c r="GZ5" s="139"/>
      <c r="HA5" s="139"/>
      <c r="HB5" s="139"/>
      <c r="HC5" s="139"/>
      <c r="HD5" s="139"/>
      <c r="HE5" s="139"/>
      <c r="HF5" s="139"/>
      <c r="HG5" s="139"/>
      <c r="HH5" s="139"/>
      <c r="HI5" s="139"/>
      <c r="HJ5" s="139"/>
      <c r="HK5" s="139"/>
      <c r="HL5" s="139"/>
      <c r="HM5" s="139"/>
      <c r="HN5" s="139"/>
      <c r="HO5" s="139"/>
      <c r="HP5" s="139"/>
      <c r="HQ5" s="139"/>
      <c r="HR5" s="139"/>
      <c r="HS5" s="139"/>
      <c r="HT5" s="139"/>
      <c r="HU5" s="139"/>
      <c r="HV5" s="139"/>
      <c r="HW5" s="139"/>
      <c r="HX5" s="139"/>
      <c r="HY5" s="139"/>
      <c r="HZ5" s="139"/>
      <c r="IA5" s="139"/>
      <c r="IB5" s="139"/>
      <c r="IC5" s="139"/>
      <c r="ID5" s="139"/>
      <c r="IE5" s="139"/>
      <c r="IF5" s="139"/>
      <c r="IG5" s="139"/>
      <c r="IH5" s="139"/>
      <c r="II5" s="139"/>
      <c r="IJ5" s="139"/>
      <c r="IK5" s="139"/>
      <c r="IL5" s="139"/>
      <c r="IM5" s="139"/>
      <c r="IN5" s="139"/>
      <c r="IO5" s="139"/>
      <c r="IP5" s="139"/>
      <c r="IQ5" s="139"/>
      <c r="IR5" s="139"/>
      <c r="IS5" s="139"/>
      <c r="IT5" s="139"/>
      <c r="IU5" s="139"/>
      <c r="IV5" s="139"/>
      <c r="IW5" s="139"/>
      <c r="IX5" s="139"/>
      <c r="IY5" s="139"/>
      <c r="IZ5" s="139"/>
      <c r="JA5" s="139"/>
      <c r="JB5" s="139"/>
      <c r="JC5" s="139"/>
      <c r="JD5" s="139"/>
      <c r="JE5" s="139"/>
      <c r="JF5" s="139"/>
      <c r="JG5" s="139"/>
      <c r="JH5" s="139"/>
      <c r="JI5" s="139"/>
      <c r="JJ5" s="139"/>
      <c r="JK5" s="139"/>
      <c r="JL5" s="139"/>
      <c r="JM5" s="139"/>
      <c r="JN5" s="139"/>
      <c r="JO5" s="139"/>
      <c r="JP5" s="139"/>
      <c r="JQ5" s="139"/>
      <c r="JR5" s="139"/>
    </row>
    <row r="6" spans="1:278" s="140" customFormat="1" ht="32.25" customHeight="1" thickBot="1">
      <c r="A6" s="325" t="s">
        <v>236</v>
      </c>
      <c r="B6" s="326"/>
      <c r="C6" s="327"/>
      <c r="D6" s="336" t="str">
        <f>'Mapa Final'!D6</f>
        <v>DIRECCIÓN EJECUTIVA SECCIONAL DE ADMINISTRACIÓN JUDICIAL DE MEDELLÍN</v>
      </c>
      <c r="E6" s="337"/>
      <c r="F6" s="337"/>
      <c r="G6" s="337"/>
      <c r="H6" s="337"/>
      <c r="I6" s="337"/>
      <c r="J6" s="337"/>
      <c r="K6" s="337"/>
      <c r="L6" s="337"/>
      <c r="M6" s="337"/>
      <c r="N6" s="338"/>
      <c r="O6" s="1"/>
      <c r="P6" s="1"/>
      <c r="Q6" s="1"/>
      <c r="R6" s="1"/>
      <c r="S6" s="1"/>
      <c r="T6" s="1"/>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39"/>
      <c r="HU6" s="139"/>
      <c r="HV6" s="139"/>
      <c r="HW6" s="139"/>
      <c r="HX6" s="139"/>
      <c r="HY6" s="139"/>
      <c r="HZ6" s="139"/>
      <c r="IA6" s="139"/>
      <c r="IB6" s="139"/>
      <c r="IC6" s="139"/>
      <c r="ID6" s="139"/>
      <c r="IE6" s="139"/>
      <c r="IF6" s="139"/>
      <c r="IG6" s="139"/>
      <c r="IH6" s="139"/>
      <c r="II6" s="139"/>
      <c r="IJ6" s="139"/>
      <c r="IK6" s="139"/>
      <c r="IL6" s="139"/>
      <c r="IM6" s="139"/>
      <c r="IN6" s="139"/>
      <c r="IO6" s="139"/>
      <c r="IP6" s="139"/>
      <c r="IQ6" s="139"/>
      <c r="IR6" s="139"/>
      <c r="IS6" s="139"/>
      <c r="IT6" s="139"/>
      <c r="IU6" s="139"/>
      <c r="IV6" s="139"/>
      <c r="IW6" s="139"/>
      <c r="IX6" s="139"/>
      <c r="IY6" s="139"/>
      <c r="IZ6" s="139"/>
      <c r="JA6" s="139"/>
      <c r="JB6" s="139"/>
      <c r="JC6" s="139"/>
      <c r="JD6" s="139"/>
      <c r="JE6" s="139"/>
      <c r="JF6" s="139"/>
      <c r="JG6" s="139"/>
      <c r="JH6" s="139"/>
      <c r="JI6" s="139"/>
      <c r="JJ6" s="139"/>
      <c r="JK6" s="139"/>
      <c r="JL6" s="139"/>
      <c r="JM6" s="139"/>
      <c r="JN6" s="139"/>
      <c r="JO6" s="139"/>
      <c r="JP6" s="139"/>
      <c r="JQ6" s="139"/>
      <c r="JR6" s="139"/>
    </row>
    <row r="7" spans="1:278" s="155" customFormat="1" ht="46.5" customHeight="1" thickTop="1" thickBot="1">
      <c r="A7" s="446" t="s">
        <v>590</v>
      </c>
      <c r="B7" s="447"/>
      <c r="C7" s="447"/>
      <c r="D7" s="447"/>
      <c r="E7" s="447"/>
      <c r="F7" s="448"/>
      <c r="G7" s="162"/>
      <c r="H7" s="449" t="s">
        <v>591</v>
      </c>
      <c r="I7" s="449"/>
      <c r="J7" s="449"/>
      <c r="K7" s="449" t="s">
        <v>592</v>
      </c>
      <c r="L7" s="449"/>
      <c r="M7" s="449"/>
      <c r="N7" s="450" t="s">
        <v>593</v>
      </c>
      <c r="O7" s="455" t="s">
        <v>594</v>
      </c>
      <c r="P7" s="457" t="s">
        <v>595</v>
      </c>
      <c r="Q7" s="458"/>
      <c r="R7" s="457" t="s">
        <v>596</v>
      </c>
      <c r="S7" s="458"/>
      <c r="T7" s="459" t="s">
        <v>617</v>
      </c>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row>
    <row r="8" spans="1:278" s="156" customFormat="1" ht="60.95" customHeight="1" thickTop="1" thickBot="1">
      <c r="A8" s="170" t="s">
        <v>26</v>
      </c>
      <c r="B8" s="170" t="s">
        <v>243</v>
      </c>
      <c r="C8" s="171" t="s">
        <v>186</v>
      </c>
      <c r="D8" s="163" t="s">
        <v>244</v>
      </c>
      <c r="E8" s="202" t="s">
        <v>190</v>
      </c>
      <c r="F8" s="202" t="s">
        <v>192</v>
      </c>
      <c r="G8" s="202" t="s">
        <v>194</v>
      </c>
      <c r="H8" s="164" t="s">
        <v>598</v>
      </c>
      <c r="I8" s="164" t="s">
        <v>564</v>
      </c>
      <c r="J8" s="164" t="s">
        <v>599</v>
      </c>
      <c r="K8" s="164" t="s">
        <v>598</v>
      </c>
      <c r="L8" s="164" t="s">
        <v>600</v>
      </c>
      <c r="M8" s="164" t="s">
        <v>599</v>
      </c>
      <c r="N8" s="450"/>
      <c r="O8" s="456"/>
      <c r="P8" s="165" t="s">
        <v>601</v>
      </c>
      <c r="Q8" s="165" t="s">
        <v>602</v>
      </c>
      <c r="R8" s="165" t="s">
        <v>603</v>
      </c>
      <c r="S8" s="165" t="s">
        <v>604</v>
      </c>
      <c r="T8" s="459"/>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row>
    <row r="9" spans="1:278" s="157" customFormat="1" ht="10.5" customHeight="1">
      <c r="A9" s="460"/>
      <c r="B9" s="461"/>
      <c r="C9" s="461"/>
      <c r="D9" s="461"/>
      <c r="E9" s="461"/>
      <c r="F9" s="461"/>
      <c r="G9" s="461"/>
      <c r="H9" s="461"/>
      <c r="I9" s="461"/>
      <c r="J9" s="461"/>
      <c r="K9" s="461"/>
      <c r="L9" s="461"/>
      <c r="M9" s="461"/>
      <c r="N9" s="461"/>
      <c r="T9" s="166"/>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row>
    <row r="10" spans="1:278" s="158" customFormat="1" ht="15" customHeight="1">
      <c r="A10" s="462">
        <f>'Mapa Final'!A10</f>
        <v>1</v>
      </c>
      <c r="B10" s="499" t="str">
        <f>'Mapa Final'!B10</f>
        <v>Inexactitud en la información registrada en aplicativos sobre las diferentes actuaciones</v>
      </c>
      <c r="C10" s="465" t="str">
        <f>'Mapa Final'!C10</f>
        <v>Reputacional</v>
      </c>
      <c r="D10" s="465" t="str">
        <f>'Mapa Final'!D10</f>
        <v>1.Inadecuada revisión, validación y diligenciamiento de la información en las bases de datos y aplicativos utilizados 
2. Alto volumen de demanda para el registro de la información
3.  Desborde de la capacidad instalada frente a la demanda recibida
4. Fallas tecnológicas en el servicio de internet, One Drive, Sigobius y correo electronico</v>
      </c>
      <c r="E10" s="468" t="str">
        <f>'Mapa Final'!E10</f>
        <v xml:space="preserve">Errores cometidos en digitación de información por desborde de la capacidad instalada frente a la demanda recibida y fallas en servicio de internet que afectan los diferentes aplicativos y bases de datos </v>
      </c>
      <c r="F10" s="468" t="str">
        <f>'Mapa Final'!F10</f>
        <v>Posibilidad de presentar inexactitud de la información debido al registro erróneo de los datos y a las diferentes fallas tecnologicas que generan reprocesos</v>
      </c>
      <c r="G10" s="468" t="str">
        <f>'Mapa Final'!G10</f>
        <v>Usuarios, productos y prácticas organizacionales</v>
      </c>
      <c r="H10" s="474" t="str">
        <f>'Mapa Final'!I10</f>
        <v>Baja</v>
      </c>
      <c r="I10" s="477" t="str">
        <f>'Mapa Final'!L10</f>
        <v>Moderado</v>
      </c>
      <c r="J10" s="486" t="str">
        <f>'Mapa Final'!N10</f>
        <v>Moderado</v>
      </c>
      <c r="K10" s="483" t="str">
        <f>'Mapa Final'!AA10</f>
        <v>Baja</v>
      </c>
      <c r="L10" s="483" t="str">
        <f>'Mapa Final'!AE10</f>
        <v>Moderado</v>
      </c>
      <c r="M10" s="480" t="str">
        <f>'Mapa Final'!AG10</f>
        <v>Moderado</v>
      </c>
      <c r="N10" s="483" t="str">
        <f>'Mapa Final'!AH10</f>
        <v>Evitar</v>
      </c>
      <c r="O10" s="489" t="s">
        <v>605</v>
      </c>
      <c r="P10" s="471"/>
      <c r="Q10" s="489" t="s">
        <v>606</v>
      </c>
      <c r="R10" s="492">
        <v>44287</v>
      </c>
      <c r="S10" s="492">
        <v>44560</v>
      </c>
      <c r="T10" s="489" t="s">
        <v>618</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8" customFormat="1" ht="13.5" customHeight="1">
      <c r="A11" s="463"/>
      <c r="B11" s="500"/>
      <c r="C11" s="466"/>
      <c r="D11" s="466"/>
      <c r="E11" s="469"/>
      <c r="F11" s="469"/>
      <c r="G11" s="469"/>
      <c r="H11" s="475"/>
      <c r="I11" s="478"/>
      <c r="J11" s="487"/>
      <c r="K11" s="484"/>
      <c r="L11" s="484"/>
      <c r="M11" s="481"/>
      <c r="N11" s="484"/>
      <c r="O11" s="490"/>
      <c r="P11" s="472"/>
      <c r="Q11" s="490"/>
      <c r="R11" s="490"/>
      <c r="S11" s="490"/>
      <c r="T11" s="490"/>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8" customFormat="1" ht="13.5" customHeight="1">
      <c r="A12" s="463"/>
      <c r="B12" s="500"/>
      <c r="C12" s="466"/>
      <c r="D12" s="466"/>
      <c r="E12" s="469"/>
      <c r="F12" s="469"/>
      <c r="G12" s="469"/>
      <c r="H12" s="475"/>
      <c r="I12" s="478"/>
      <c r="J12" s="487"/>
      <c r="K12" s="484"/>
      <c r="L12" s="484"/>
      <c r="M12" s="481"/>
      <c r="N12" s="484"/>
      <c r="O12" s="490"/>
      <c r="P12" s="472"/>
      <c r="Q12" s="490"/>
      <c r="R12" s="490"/>
      <c r="S12" s="490"/>
      <c r="T12" s="490"/>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8" customFormat="1" ht="13.5" customHeight="1">
      <c r="A13" s="463"/>
      <c r="B13" s="500"/>
      <c r="C13" s="466"/>
      <c r="D13" s="466"/>
      <c r="E13" s="469"/>
      <c r="F13" s="469"/>
      <c r="G13" s="469"/>
      <c r="H13" s="475"/>
      <c r="I13" s="478"/>
      <c r="J13" s="487"/>
      <c r="K13" s="484"/>
      <c r="L13" s="484"/>
      <c r="M13" s="481"/>
      <c r="N13" s="484"/>
      <c r="O13" s="490"/>
      <c r="P13" s="472"/>
      <c r="Q13" s="490"/>
      <c r="R13" s="490"/>
      <c r="S13" s="490"/>
      <c r="T13" s="490"/>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8" customFormat="1" ht="238.5" customHeight="1">
      <c r="A14" s="464"/>
      <c r="B14" s="501"/>
      <c r="C14" s="467"/>
      <c r="D14" s="467"/>
      <c r="E14" s="470"/>
      <c r="F14" s="470"/>
      <c r="G14" s="470"/>
      <c r="H14" s="476"/>
      <c r="I14" s="479"/>
      <c r="J14" s="488"/>
      <c r="K14" s="485"/>
      <c r="L14" s="485"/>
      <c r="M14" s="482"/>
      <c r="N14" s="485"/>
      <c r="O14" s="491"/>
      <c r="P14" s="473"/>
      <c r="Q14" s="491"/>
      <c r="R14" s="491"/>
      <c r="S14" s="491"/>
      <c r="T14" s="491"/>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8" customFormat="1" ht="15" customHeight="1">
      <c r="A15" s="462">
        <f>'Mapa Final'!A15</f>
        <v>2</v>
      </c>
      <c r="B15" s="499" t="str">
        <f>'Mapa Final'!B15</f>
        <v>Incumplimiento a los objetivos y metas propuestas</v>
      </c>
      <c r="C15" s="465" t="str">
        <f>'Mapa Final'!C15</f>
        <v>Incumplimiento de las metas establecidas</v>
      </c>
      <c r="D15" s="465" t="str">
        <f>'Mapa Final'!D15</f>
        <v>1.Insuficiente planta de personal para adelantar los procesos y actividades relacionadas con los procesos del SG-SST.
2. Rotación de personal presentándose pérdida de la gestión del conocimiento del área
3.Alto volumen de carga laboral
4. Deficiencia en las competencias del personal por pérdida de gestión del conocimiento del área
5.Incremento de solicitudes vía correo electrónico como principal canal de comunicación conocido por los usuarios.</v>
      </c>
      <c r="E15" s="468" t="str">
        <f>'Mapa Final'!E15</f>
        <v>Deficiencia en el número de cargos de la planta de personal para adelantar de forma eficiente los procedimientos y actividades relacionados con el Grupo de SST</v>
      </c>
      <c r="F15" s="468" t="str">
        <f>'Mapa Final'!F15</f>
        <v>Posibilidad de incumplimiento de metas establecidas debido a la  deficiencia en el número de cargos de la planta de personal para adelantar de forma eficiente los procedimientos y actividades relacionados con el área de Talento Humano.</v>
      </c>
      <c r="G15" s="468" t="str">
        <f>'Mapa Final'!G15</f>
        <v>Usuarios, productos y prácticas organizacionales</v>
      </c>
      <c r="H15" s="474" t="str">
        <f>'Mapa Final'!I15</f>
        <v>Baja</v>
      </c>
      <c r="I15" s="477" t="str">
        <f>'Mapa Final'!L15</f>
        <v>Mayor</v>
      </c>
      <c r="J15" s="486" t="str">
        <f>'Mapa Final'!N15</f>
        <v xml:space="preserve">Alto </v>
      </c>
      <c r="K15" s="483" t="str">
        <f>'Mapa Final'!AA15</f>
        <v>Baja</v>
      </c>
      <c r="L15" s="483" t="str">
        <f>'Mapa Final'!AE15</f>
        <v>Mayor</v>
      </c>
      <c r="M15" s="480" t="str">
        <f>'Mapa Final'!AG15</f>
        <v xml:space="preserve">Alto </v>
      </c>
      <c r="N15" s="483" t="str">
        <f>'Mapa Final'!AH15</f>
        <v>Evitar</v>
      </c>
      <c r="O15" s="489" t="s">
        <v>608</v>
      </c>
      <c r="P15" s="471"/>
      <c r="Q15" s="489" t="s">
        <v>606</v>
      </c>
      <c r="R15" s="489" t="s">
        <v>619</v>
      </c>
      <c r="S15" s="492">
        <v>44281</v>
      </c>
      <c r="T15" s="489" t="s">
        <v>620</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8" customFormat="1" ht="13.5" customHeight="1">
      <c r="A16" s="463"/>
      <c r="B16" s="500"/>
      <c r="C16" s="466"/>
      <c r="D16" s="466"/>
      <c r="E16" s="469"/>
      <c r="F16" s="469"/>
      <c r="G16" s="469"/>
      <c r="H16" s="475"/>
      <c r="I16" s="478"/>
      <c r="J16" s="487"/>
      <c r="K16" s="484"/>
      <c r="L16" s="484"/>
      <c r="M16" s="481"/>
      <c r="N16" s="484"/>
      <c r="O16" s="490"/>
      <c r="P16" s="472"/>
      <c r="Q16" s="490"/>
      <c r="R16" s="490"/>
      <c r="S16" s="490"/>
      <c r="T16" s="490"/>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8" customFormat="1" ht="13.5" customHeight="1">
      <c r="A17" s="463"/>
      <c r="B17" s="500"/>
      <c r="C17" s="466"/>
      <c r="D17" s="466"/>
      <c r="E17" s="469"/>
      <c r="F17" s="469"/>
      <c r="G17" s="469"/>
      <c r="H17" s="475"/>
      <c r="I17" s="478"/>
      <c r="J17" s="487"/>
      <c r="K17" s="484"/>
      <c r="L17" s="484"/>
      <c r="M17" s="481"/>
      <c r="N17" s="484"/>
      <c r="O17" s="490"/>
      <c r="P17" s="472"/>
      <c r="Q17" s="490"/>
      <c r="R17" s="490"/>
      <c r="S17" s="490"/>
      <c r="T17" s="490"/>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8" customFormat="1" ht="13.5" customHeight="1">
      <c r="A18" s="463"/>
      <c r="B18" s="500"/>
      <c r="C18" s="466"/>
      <c r="D18" s="466"/>
      <c r="E18" s="469"/>
      <c r="F18" s="469"/>
      <c r="G18" s="469"/>
      <c r="H18" s="475"/>
      <c r="I18" s="478"/>
      <c r="J18" s="487"/>
      <c r="K18" s="484"/>
      <c r="L18" s="484"/>
      <c r="M18" s="481"/>
      <c r="N18" s="484"/>
      <c r="O18" s="490"/>
      <c r="P18" s="472"/>
      <c r="Q18" s="490"/>
      <c r="R18" s="490"/>
      <c r="S18" s="490"/>
      <c r="T18" s="490"/>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8" customFormat="1" ht="255.75" customHeight="1">
      <c r="A19" s="464"/>
      <c r="B19" s="501"/>
      <c r="C19" s="467"/>
      <c r="D19" s="467"/>
      <c r="E19" s="470"/>
      <c r="F19" s="470"/>
      <c r="G19" s="470"/>
      <c r="H19" s="476"/>
      <c r="I19" s="479"/>
      <c r="J19" s="488"/>
      <c r="K19" s="485"/>
      <c r="L19" s="485"/>
      <c r="M19" s="482"/>
      <c r="N19" s="485"/>
      <c r="O19" s="491"/>
      <c r="P19" s="473"/>
      <c r="Q19" s="491"/>
      <c r="R19" s="491"/>
      <c r="S19" s="491"/>
      <c r="T19" s="491"/>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62">
        <f>'Mapa Final'!A20</f>
        <v>3</v>
      </c>
      <c r="B20" s="499" t="str">
        <f>'Mapa Final'!B20</f>
        <v>Retrasos o incumplimientos en la entrega de información que requieren los procesos para el cumplimiento de su gestión</v>
      </c>
      <c r="C20" s="465" t="str">
        <f>'Mapa Final'!C20</f>
        <v>Reputacional</v>
      </c>
      <c r="D20" s="465" t="str">
        <f>'Mapa Final'!D20</f>
        <v>1.Inasistencia de empleados a las actividades y programas de capacitación convocadas
2.Insuficiente planta de personal para adelantar los procesos y actividades relacionadas con los procedimientos de SST.
3. Clasificación erronea del Evento de la incapacidad laboral/comun de los servidores judiciales 
4.Inoportunidad en la entrega de los análisis o estudios y documentos previos a la contratación  y deficiencia en su contenido
5.Incremento de solicitudes vía correo electrónico como principal canal de comunicación conocido por los usuarios.</v>
      </c>
      <c r="E20" s="468" t="str">
        <f>'Mapa Final'!E20</f>
        <v>Inadecuada e insuficiente planta de personal para la evaluación de los eventos de incapacidad laboral/comun del  personal y análisis del sector o estudios  previos para la contratación que surge en el Grupo de SST</v>
      </c>
      <c r="F20" s="468" t="str">
        <f>'Mapa Final'!F20</f>
        <v>Posibilidad de retrasos o incumplimientos en la entrega de información requeridad por diferentes procesos debido a la inadecuada e insuficientes planta de personal para la evalucación de los eventos de incapacidad laboral/comun del personal y análisis del sector o estudio previos para la contratación que surge dentro del grupo</v>
      </c>
      <c r="G20" s="468" t="str">
        <f>'Mapa Final'!G20</f>
        <v>Usuarios, productos y prácticas organizacionales</v>
      </c>
      <c r="H20" s="474" t="str">
        <f>'Mapa Final'!I20</f>
        <v>Baja</v>
      </c>
      <c r="I20" s="477" t="str">
        <f>'Mapa Final'!L20</f>
        <v>Moderado</v>
      </c>
      <c r="J20" s="486" t="str">
        <f>'Mapa Final'!N20</f>
        <v>Moderado</v>
      </c>
      <c r="K20" s="483" t="str">
        <f>'Mapa Final'!AA20</f>
        <v>Baja</v>
      </c>
      <c r="L20" s="483" t="str">
        <f>'Mapa Final'!AE20</f>
        <v>Moderado</v>
      </c>
      <c r="M20" s="480" t="str">
        <f>'Mapa Final'!AG20</f>
        <v>Moderado</v>
      </c>
      <c r="N20" s="483" t="str">
        <f>'Mapa Final'!AH20</f>
        <v>Reducir(mitigar)</v>
      </c>
      <c r="O20" s="471"/>
      <c r="P20" s="471"/>
      <c r="Q20" s="471"/>
      <c r="R20" s="471"/>
      <c r="S20" s="471"/>
      <c r="T20" s="471"/>
      <c r="U20" s="34"/>
      <c r="V20" s="34"/>
    </row>
    <row r="21" spans="1:176">
      <c r="A21" s="463"/>
      <c r="B21" s="500"/>
      <c r="C21" s="466"/>
      <c r="D21" s="466"/>
      <c r="E21" s="469"/>
      <c r="F21" s="469"/>
      <c r="G21" s="469"/>
      <c r="H21" s="475"/>
      <c r="I21" s="478"/>
      <c r="J21" s="487"/>
      <c r="K21" s="484"/>
      <c r="L21" s="484"/>
      <c r="M21" s="481"/>
      <c r="N21" s="484"/>
      <c r="O21" s="472"/>
      <c r="P21" s="472"/>
      <c r="Q21" s="472"/>
      <c r="R21" s="472"/>
      <c r="S21" s="472"/>
      <c r="T21" s="472"/>
      <c r="U21" s="34"/>
      <c r="V21" s="34"/>
    </row>
    <row r="22" spans="1:176">
      <c r="A22" s="463"/>
      <c r="B22" s="500"/>
      <c r="C22" s="466"/>
      <c r="D22" s="466"/>
      <c r="E22" s="469"/>
      <c r="F22" s="469"/>
      <c r="G22" s="469"/>
      <c r="H22" s="475"/>
      <c r="I22" s="478"/>
      <c r="J22" s="487"/>
      <c r="K22" s="484"/>
      <c r="L22" s="484"/>
      <c r="M22" s="481"/>
      <c r="N22" s="484"/>
      <c r="O22" s="472"/>
      <c r="P22" s="472"/>
      <c r="Q22" s="472"/>
      <c r="R22" s="472"/>
      <c r="S22" s="472"/>
      <c r="T22" s="472"/>
      <c r="U22" s="34"/>
      <c r="V22" s="34"/>
    </row>
    <row r="23" spans="1:176">
      <c r="A23" s="463"/>
      <c r="B23" s="500"/>
      <c r="C23" s="466"/>
      <c r="D23" s="466"/>
      <c r="E23" s="469"/>
      <c r="F23" s="469"/>
      <c r="G23" s="469"/>
      <c r="H23" s="475"/>
      <c r="I23" s="478"/>
      <c r="J23" s="487"/>
      <c r="K23" s="484"/>
      <c r="L23" s="484"/>
      <c r="M23" s="481"/>
      <c r="N23" s="484"/>
      <c r="O23" s="472"/>
      <c r="P23" s="472"/>
      <c r="Q23" s="472"/>
      <c r="R23" s="472"/>
      <c r="S23" s="472"/>
      <c r="T23" s="472"/>
      <c r="U23" s="34"/>
      <c r="V23" s="34"/>
    </row>
    <row r="24" spans="1:176" ht="307.5" customHeight="1" thickBot="1">
      <c r="A24" s="464"/>
      <c r="B24" s="501"/>
      <c r="C24" s="467"/>
      <c r="D24" s="467"/>
      <c r="E24" s="470"/>
      <c r="F24" s="470"/>
      <c r="G24" s="470"/>
      <c r="H24" s="476"/>
      <c r="I24" s="479"/>
      <c r="J24" s="488"/>
      <c r="K24" s="485"/>
      <c r="L24" s="485"/>
      <c r="M24" s="482"/>
      <c r="N24" s="485"/>
      <c r="O24" s="473"/>
      <c r="P24" s="473"/>
      <c r="Q24" s="473"/>
      <c r="R24" s="473"/>
      <c r="S24" s="473"/>
      <c r="T24" s="473"/>
      <c r="U24" s="34"/>
      <c r="V24" s="34"/>
    </row>
    <row r="25" spans="1:176">
      <c r="A25" s="462">
        <f>'Mapa Final'!A25</f>
        <v>4</v>
      </c>
      <c r="B25" s="499" t="str">
        <f>'Mapa Final'!B25</f>
        <v>Corrupción</v>
      </c>
      <c r="C25" s="465" t="str">
        <f>'Mapa Final'!C25</f>
        <v>Reputacional(Corrupción)</v>
      </c>
      <c r="D25" s="465" t="str">
        <f>'Mapa Final'!D25</f>
        <v>1. Insuficientes programas de capacitación para la toma de conciencia debido al desconocimiento de la ley antisoborno (ISO 37001:2016), Plan Anticorrupción y  de los  valores y principios propios de la entidad.
2. Desconocimiento del Código de Ética y Buen Gobierno y desconocimiento de la Guía sobre trato digno al usuario.
3. Carencia de compromiso  y transparencia de algunos servidores judiciales con la entidad  
4. Deficiencia del control y seguimiento de la gestión ejercida por los servidores judiciales.
5. Obtención de beneficios propios .</v>
      </c>
      <c r="E25" s="468" t="str">
        <f>'Mapa Final'!E25</f>
        <v xml:space="preserve">Deficiencias en la transparencia, ética y valores . </v>
      </c>
      <c r="F25" s="468" t="str">
        <f>'Mapa Final'!F25</f>
        <v xml:space="preserve">Posibilidad de actos indebidos de  los servidores judiciales debido a  la carencia en transparencia, ética y valores </v>
      </c>
      <c r="G25" s="468" t="str">
        <f>'Mapa Final'!G25</f>
        <v>Fraude Interno</v>
      </c>
      <c r="H25" s="474" t="str">
        <f>'Mapa Final'!I25</f>
        <v>Media</v>
      </c>
      <c r="I25" s="477" t="str">
        <f>'Mapa Final'!L25</f>
        <v>Mayor</v>
      </c>
      <c r="J25" s="486" t="str">
        <f>'Mapa Final'!N25</f>
        <v xml:space="preserve">Alto </v>
      </c>
      <c r="K25" s="483" t="str">
        <f>'Mapa Final'!AA25</f>
        <v>Baja</v>
      </c>
      <c r="L25" s="483" t="str">
        <f>'Mapa Final'!AE25</f>
        <v>Mayor</v>
      </c>
      <c r="M25" s="480" t="str">
        <f>'Mapa Final'!AG25</f>
        <v xml:space="preserve">Alto </v>
      </c>
      <c r="N25" s="483" t="str">
        <f>'Mapa Final'!AH25</f>
        <v>Evitar</v>
      </c>
      <c r="O25" s="297" t="s">
        <v>611</v>
      </c>
      <c r="P25" s="489"/>
      <c r="Q25" s="489" t="s">
        <v>621</v>
      </c>
      <c r="R25" s="492">
        <v>44287</v>
      </c>
      <c r="S25" s="492">
        <v>44377</v>
      </c>
      <c r="T25" s="495" t="s">
        <v>622</v>
      </c>
    </row>
    <row r="26" spans="1:176">
      <c r="A26" s="463"/>
      <c r="B26" s="500"/>
      <c r="C26" s="466"/>
      <c r="D26" s="466"/>
      <c r="E26" s="469"/>
      <c r="F26" s="469"/>
      <c r="G26" s="469"/>
      <c r="H26" s="475"/>
      <c r="I26" s="478"/>
      <c r="J26" s="487"/>
      <c r="K26" s="484"/>
      <c r="L26" s="484"/>
      <c r="M26" s="481"/>
      <c r="N26" s="484"/>
      <c r="O26" s="298"/>
      <c r="P26" s="490"/>
      <c r="Q26" s="490"/>
      <c r="R26" s="490"/>
      <c r="S26" s="490"/>
      <c r="T26" s="496"/>
    </row>
    <row r="27" spans="1:176">
      <c r="A27" s="463"/>
      <c r="B27" s="500"/>
      <c r="C27" s="466"/>
      <c r="D27" s="466"/>
      <c r="E27" s="469"/>
      <c r="F27" s="469"/>
      <c r="G27" s="469"/>
      <c r="H27" s="475"/>
      <c r="I27" s="478"/>
      <c r="J27" s="487"/>
      <c r="K27" s="484"/>
      <c r="L27" s="484"/>
      <c r="M27" s="481"/>
      <c r="N27" s="484"/>
      <c r="O27" s="298"/>
      <c r="P27" s="490"/>
      <c r="Q27" s="490"/>
      <c r="R27" s="490"/>
      <c r="S27" s="490"/>
      <c r="T27" s="496"/>
    </row>
    <row r="28" spans="1:176">
      <c r="A28" s="463"/>
      <c r="B28" s="500"/>
      <c r="C28" s="466"/>
      <c r="D28" s="466"/>
      <c r="E28" s="469"/>
      <c r="F28" s="469"/>
      <c r="G28" s="469"/>
      <c r="H28" s="475"/>
      <c r="I28" s="478"/>
      <c r="J28" s="487"/>
      <c r="K28" s="484"/>
      <c r="L28" s="484"/>
      <c r="M28" s="481"/>
      <c r="N28" s="484"/>
      <c r="O28" s="298"/>
      <c r="P28" s="490"/>
      <c r="Q28" s="490"/>
      <c r="R28" s="490"/>
      <c r="S28" s="490"/>
      <c r="T28" s="496"/>
    </row>
    <row r="29" spans="1:176" ht="277.5" customHeight="1" thickBot="1">
      <c r="A29" s="464"/>
      <c r="B29" s="501"/>
      <c r="C29" s="467"/>
      <c r="D29" s="467"/>
      <c r="E29" s="470"/>
      <c r="F29" s="470"/>
      <c r="G29" s="470"/>
      <c r="H29" s="476"/>
      <c r="I29" s="479"/>
      <c r="J29" s="488"/>
      <c r="K29" s="485"/>
      <c r="L29" s="485"/>
      <c r="M29" s="482"/>
      <c r="N29" s="485"/>
      <c r="O29" s="311"/>
      <c r="P29" s="491"/>
      <c r="Q29" s="491"/>
      <c r="R29" s="491"/>
      <c r="S29" s="491"/>
      <c r="T29" s="497"/>
    </row>
    <row r="30" spans="1:176">
      <c r="A30" s="462">
        <f>'Mapa Final'!A30</f>
        <v>5</v>
      </c>
      <c r="B30" s="499" t="str">
        <f>'Mapa Final'!B30</f>
        <v>Interrupción o demora en el Servicio Público de Administrar  Justicia.</v>
      </c>
      <c r="C30" s="465" t="str">
        <f>'Mapa Final'!C30</f>
        <v>Afectación en la Prestación del Servicio de Justicia</v>
      </c>
      <c r="D30" s="465" t="str">
        <f>'Mapa Final'!D30</f>
        <v>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v>
      </c>
      <c r="E30" s="468" t="str">
        <f>'Mapa Final'!E30</f>
        <v>Suceso de fuerza mayor que imposibilitan la gestión judicial</v>
      </c>
      <c r="F30" s="468" t="str">
        <f>'Mapa Final'!F30</f>
        <v>Posibilidad de  afectación en la Prestación del Servicio de Justicia debido a un suceso de fuerza mayor que imposibilita la gestión judicial</v>
      </c>
      <c r="G30" s="468" t="str">
        <f>'Mapa Final'!G30</f>
        <v>Daños Activos Fijos/Eventos Externos</v>
      </c>
      <c r="H30" s="474" t="str">
        <f>'Mapa Final'!I30</f>
        <v>Baja</v>
      </c>
      <c r="I30" s="477" t="str">
        <f>'Mapa Final'!L30</f>
        <v>Moderado</v>
      </c>
      <c r="J30" s="486" t="str">
        <f>'Mapa Final'!N30</f>
        <v>Moderado</v>
      </c>
      <c r="K30" s="483" t="str">
        <f>'Mapa Final'!AA30</f>
        <v>Baja</v>
      </c>
      <c r="L30" s="483" t="str">
        <f>'Mapa Final'!AE30</f>
        <v>Moderado</v>
      </c>
      <c r="M30" s="480" t="str">
        <f>'Mapa Final'!AG30</f>
        <v>Moderado</v>
      </c>
      <c r="N30" s="483" t="str">
        <f>'Mapa Final'!AH30</f>
        <v>Aceptar</v>
      </c>
      <c r="O30" s="297" t="s">
        <v>345</v>
      </c>
      <c r="P30" s="489"/>
      <c r="Q30" s="489" t="s">
        <v>621</v>
      </c>
      <c r="R30" s="492">
        <v>44287</v>
      </c>
      <c r="S30" s="492">
        <v>44377</v>
      </c>
      <c r="T30" s="495" t="s">
        <v>623</v>
      </c>
    </row>
    <row r="31" spans="1:176">
      <c r="A31" s="463"/>
      <c r="B31" s="500"/>
      <c r="C31" s="466"/>
      <c r="D31" s="466"/>
      <c r="E31" s="469"/>
      <c r="F31" s="469"/>
      <c r="G31" s="469"/>
      <c r="H31" s="475"/>
      <c r="I31" s="478"/>
      <c r="J31" s="487"/>
      <c r="K31" s="484"/>
      <c r="L31" s="484"/>
      <c r="M31" s="481"/>
      <c r="N31" s="484"/>
      <c r="O31" s="298"/>
      <c r="P31" s="490"/>
      <c r="Q31" s="490"/>
      <c r="R31" s="490"/>
      <c r="S31" s="490"/>
      <c r="T31" s="496"/>
    </row>
    <row r="32" spans="1:176">
      <c r="A32" s="463"/>
      <c r="B32" s="500"/>
      <c r="C32" s="466"/>
      <c r="D32" s="466"/>
      <c r="E32" s="469"/>
      <c r="F32" s="469"/>
      <c r="G32" s="469"/>
      <c r="H32" s="475"/>
      <c r="I32" s="478"/>
      <c r="J32" s="487"/>
      <c r="K32" s="484"/>
      <c r="L32" s="484"/>
      <c r="M32" s="481"/>
      <c r="N32" s="484"/>
      <c r="O32" s="298"/>
      <c r="P32" s="490"/>
      <c r="Q32" s="490"/>
      <c r="R32" s="490"/>
      <c r="S32" s="490"/>
      <c r="T32" s="496"/>
    </row>
    <row r="33" spans="1:20">
      <c r="A33" s="463"/>
      <c r="B33" s="500"/>
      <c r="C33" s="466"/>
      <c r="D33" s="466"/>
      <c r="E33" s="469"/>
      <c r="F33" s="469"/>
      <c r="G33" s="469"/>
      <c r="H33" s="475"/>
      <c r="I33" s="478"/>
      <c r="J33" s="487"/>
      <c r="K33" s="484"/>
      <c r="L33" s="484"/>
      <c r="M33" s="481"/>
      <c r="N33" s="484"/>
      <c r="O33" s="298"/>
      <c r="P33" s="490"/>
      <c r="Q33" s="490"/>
      <c r="R33" s="490"/>
      <c r="S33" s="490"/>
      <c r="T33" s="496"/>
    </row>
    <row r="34" spans="1:20" ht="102.75" customHeight="1" thickBot="1">
      <c r="A34" s="464"/>
      <c r="B34" s="501"/>
      <c r="C34" s="467"/>
      <c r="D34" s="467"/>
      <c r="E34" s="470"/>
      <c r="F34" s="470"/>
      <c r="G34" s="470"/>
      <c r="H34" s="476"/>
      <c r="I34" s="479"/>
      <c r="J34" s="488"/>
      <c r="K34" s="485"/>
      <c r="L34" s="485"/>
      <c r="M34" s="482"/>
      <c r="N34" s="485"/>
      <c r="O34" s="298"/>
      <c r="P34" s="491"/>
      <c r="Q34" s="491"/>
      <c r="R34" s="491"/>
      <c r="S34" s="491"/>
      <c r="T34" s="497"/>
    </row>
    <row r="35" spans="1:20">
      <c r="A35" s="462">
        <f>'Mapa Final'!A35</f>
        <v>6</v>
      </c>
      <c r="B35" s="499" t="str">
        <f>'Mapa Final'!B35</f>
        <v>Inaplicabilidad de la normativa ambiental vigente</v>
      </c>
      <c r="C35" s="465" t="str">
        <f>'Mapa Final'!C35</f>
        <v xml:space="preserve"> Afectación Ambiental</v>
      </c>
      <c r="D35" s="465" t="str">
        <f>'Mapa Final'!D35</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35" s="468" t="str">
        <f>'Mapa Final'!E35</f>
        <v>Desconocimiento de los lineamientos ambientales y de la normativa  ambiental vigente</v>
      </c>
      <c r="F35" s="468" t="str">
        <f>'Mapa Final'!F35</f>
        <v>Posibilidad de afectación ambiental debido al desconocimiento de las lineamientos ambientales y normativa ambiental vigente</v>
      </c>
      <c r="G35" s="468" t="str">
        <f>'Mapa Final'!G35</f>
        <v>Eventos Ambientales Internos</v>
      </c>
      <c r="H35" s="474" t="str">
        <f>'Mapa Final'!I35</f>
        <v>Media</v>
      </c>
      <c r="I35" s="477" t="str">
        <f>'Mapa Final'!L35</f>
        <v>Moderado</v>
      </c>
      <c r="J35" s="486" t="str">
        <f>'Mapa Final'!N35</f>
        <v>Moderado</v>
      </c>
      <c r="K35" s="483" t="str">
        <f>'Mapa Final'!AA35</f>
        <v>Baja</v>
      </c>
      <c r="L35" s="483" t="str">
        <f>'Mapa Final'!AE35</f>
        <v>Moderado</v>
      </c>
      <c r="M35" s="480" t="str">
        <f>'Mapa Final'!AG35</f>
        <v>Moderado</v>
      </c>
      <c r="N35" s="483" t="str">
        <f>'Mapa Final'!AH35</f>
        <v>Reducir(mitigar)</v>
      </c>
      <c r="O35" s="297" t="s">
        <v>614</v>
      </c>
      <c r="P35" s="489"/>
      <c r="Q35" s="489" t="s">
        <v>621</v>
      </c>
      <c r="R35" s="492">
        <v>44287</v>
      </c>
      <c r="S35" s="492">
        <v>44377</v>
      </c>
      <c r="T35" s="495" t="s">
        <v>624</v>
      </c>
    </row>
    <row r="36" spans="1:20">
      <c r="A36" s="463"/>
      <c r="B36" s="500"/>
      <c r="C36" s="466"/>
      <c r="D36" s="466"/>
      <c r="E36" s="469"/>
      <c r="F36" s="469"/>
      <c r="G36" s="469"/>
      <c r="H36" s="475"/>
      <c r="I36" s="478"/>
      <c r="J36" s="487"/>
      <c r="K36" s="484"/>
      <c r="L36" s="484"/>
      <c r="M36" s="481"/>
      <c r="N36" s="484"/>
      <c r="O36" s="298"/>
      <c r="P36" s="490"/>
      <c r="Q36" s="490"/>
      <c r="R36" s="490"/>
      <c r="S36" s="490"/>
      <c r="T36" s="496"/>
    </row>
    <row r="37" spans="1:20">
      <c r="A37" s="463"/>
      <c r="B37" s="500"/>
      <c r="C37" s="466"/>
      <c r="D37" s="466"/>
      <c r="E37" s="469"/>
      <c r="F37" s="469"/>
      <c r="G37" s="469"/>
      <c r="H37" s="475"/>
      <c r="I37" s="478"/>
      <c r="J37" s="487"/>
      <c r="K37" s="484"/>
      <c r="L37" s="484"/>
      <c r="M37" s="481"/>
      <c r="N37" s="484"/>
      <c r="O37" s="298"/>
      <c r="P37" s="490"/>
      <c r="Q37" s="490"/>
      <c r="R37" s="490"/>
      <c r="S37" s="490"/>
      <c r="T37" s="496"/>
    </row>
    <row r="38" spans="1:20">
      <c r="A38" s="463"/>
      <c r="B38" s="500"/>
      <c r="C38" s="466"/>
      <c r="D38" s="466"/>
      <c r="E38" s="469"/>
      <c r="F38" s="469"/>
      <c r="G38" s="469"/>
      <c r="H38" s="475"/>
      <c r="I38" s="478"/>
      <c r="J38" s="487"/>
      <c r="K38" s="484"/>
      <c r="L38" s="484"/>
      <c r="M38" s="481"/>
      <c r="N38" s="484"/>
      <c r="O38" s="298"/>
      <c r="P38" s="490"/>
      <c r="Q38" s="490"/>
      <c r="R38" s="490"/>
      <c r="S38" s="490"/>
      <c r="T38" s="496"/>
    </row>
    <row r="39" spans="1:20" ht="278.25" customHeight="1" thickBot="1">
      <c r="A39" s="464"/>
      <c r="B39" s="501"/>
      <c r="C39" s="467"/>
      <c r="D39" s="467"/>
      <c r="E39" s="470"/>
      <c r="F39" s="470"/>
      <c r="G39" s="470"/>
      <c r="H39" s="476"/>
      <c r="I39" s="479"/>
      <c r="J39" s="488"/>
      <c r="K39" s="485"/>
      <c r="L39" s="485"/>
      <c r="M39" s="482"/>
      <c r="N39" s="485"/>
      <c r="O39" s="298"/>
      <c r="P39" s="491"/>
      <c r="Q39" s="491"/>
      <c r="R39" s="491"/>
      <c r="S39" s="491"/>
      <c r="T39" s="497"/>
    </row>
    <row r="40" spans="1:20">
      <c r="A40" s="462" t="e">
        <f>'Mapa Final'!#REF!</f>
        <v>#REF!</v>
      </c>
      <c r="B40" s="499" t="e">
        <f>'Mapa Final'!#REF!</f>
        <v>#REF!</v>
      </c>
      <c r="C40" s="465" t="e">
        <f>'Mapa Final'!#REF!</f>
        <v>#REF!</v>
      </c>
      <c r="D40" s="465" t="e">
        <f>'Mapa Final'!#REF!</f>
        <v>#REF!</v>
      </c>
      <c r="E40" s="468" t="e">
        <f>'Mapa Final'!#REF!</f>
        <v>#REF!</v>
      </c>
      <c r="F40" s="468" t="e">
        <f>'Mapa Final'!#REF!</f>
        <v>#REF!</v>
      </c>
      <c r="G40" s="468" t="e">
        <f>'Mapa Final'!#REF!</f>
        <v>#REF!</v>
      </c>
      <c r="H40" s="474" t="e">
        <f>'Mapa Final'!#REF!</f>
        <v>#REF!</v>
      </c>
      <c r="I40" s="477" t="e">
        <f>'Mapa Final'!#REF!</f>
        <v>#REF!</v>
      </c>
      <c r="J40" s="486" t="e">
        <f>'Mapa Final'!#REF!</f>
        <v>#REF!</v>
      </c>
      <c r="K40" s="483" t="e">
        <f>'Mapa Final'!#REF!</f>
        <v>#REF!</v>
      </c>
      <c r="L40" s="483" t="e">
        <f>'Mapa Final'!#REF!</f>
        <v>#REF!</v>
      </c>
      <c r="M40" s="480" t="e">
        <f>'Mapa Final'!#REF!</f>
        <v>#REF!</v>
      </c>
      <c r="N40" s="483" t="e">
        <f>'Mapa Final'!#REF!</f>
        <v>#REF!</v>
      </c>
      <c r="O40" s="471"/>
      <c r="P40" s="471"/>
      <c r="Q40" s="471"/>
      <c r="R40" s="471"/>
      <c r="S40" s="471"/>
      <c r="T40" s="471"/>
    </row>
    <row r="41" spans="1:20">
      <c r="A41" s="463"/>
      <c r="B41" s="500"/>
      <c r="C41" s="466"/>
      <c r="D41" s="466"/>
      <c r="E41" s="469"/>
      <c r="F41" s="469"/>
      <c r="G41" s="469"/>
      <c r="H41" s="475"/>
      <c r="I41" s="478"/>
      <c r="J41" s="487"/>
      <c r="K41" s="484"/>
      <c r="L41" s="484"/>
      <c r="M41" s="481"/>
      <c r="N41" s="484"/>
      <c r="O41" s="472"/>
      <c r="P41" s="472"/>
      <c r="Q41" s="472"/>
      <c r="R41" s="472"/>
      <c r="S41" s="472"/>
      <c r="T41" s="472"/>
    </row>
    <row r="42" spans="1:20">
      <c r="A42" s="463"/>
      <c r="B42" s="500"/>
      <c r="C42" s="466"/>
      <c r="D42" s="466"/>
      <c r="E42" s="469"/>
      <c r="F42" s="469"/>
      <c r="G42" s="469"/>
      <c r="H42" s="475"/>
      <c r="I42" s="478"/>
      <c r="J42" s="487"/>
      <c r="K42" s="484"/>
      <c r="L42" s="484"/>
      <c r="M42" s="481"/>
      <c r="N42" s="484"/>
      <c r="O42" s="472"/>
      <c r="P42" s="472"/>
      <c r="Q42" s="472"/>
      <c r="R42" s="472"/>
      <c r="S42" s="472"/>
      <c r="T42" s="472"/>
    </row>
    <row r="43" spans="1:20">
      <c r="A43" s="463"/>
      <c r="B43" s="500"/>
      <c r="C43" s="466"/>
      <c r="D43" s="466"/>
      <c r="E43" s="469"/>
      <c r="F43" s="469"/>
      <c r="G43" s="469"/>
      <c r="H43" s="475"/>
      <c r="I43" s="478"/>
      <c r="J43" s="487"/>
      <c r="K43" s="484"/>
      <c r="L43" s="484"/>
      <c r="M43" s="481"/>
      <c r="N43" s="484"/>
      <c r="O43" s="472"/>
      <c r="P43" s="472"/>
      <c r="Q43" s="472"/>
      <c r="R43" s="472"/>
      <c r="S43" s="472"/>
      <c r="T43" s="472"/>
    </row>
    <row r="44" spans="1:20" ht="15.75" thickBot="1">
      <c r="A44" s="464"/>
      <c r="B44" s="501"/>
      <c r="C44" s="467"/>
      <c r="D44" s="467"/>
      <c r="E44" s="470"/>
      <c r="F44" s="470"/>
      <c r="G44" s="470"/>
      <c r="H44" s="476"/>
      <c r="I44" s="479"/>
      <c r="J44" s="488"/>
      <c r="K44" s="485"/>
      <c r="L44" s="485"/>
      <c r="M44" s="482"/>
      <c r="N44" s="485"/>
      <c r="O44" s="473"/>
      <c r="P44" s="473"/>
      <c r="Q44" s="473"/>
      <c r="R44" s="473"/>
      <c r="S44" s="473"/>
      <c r="T44" s="473"/>
    </row>
    <row r="45" spans="1:20">
      <c r="A45" s="462">
        <f>'Mapa Final'!A40</f>
        <v>0</v>
      </c>
      <c r="B45" s="499">
        <f>'Mapa Final'!B40</f>
        <v>0</v>
      </c>
      <c r="C45" s="465">
        <f>'Mapa Final'!C40</f>
        <v>0</v>
      </c>
      <c r="D45" s="465">
        <f>'Mapa Final'!D40</f>
        <v>0</v>
      </c>
      <c r="E45" s="468">
        <f>'Mapa Final'!E40</f>
        <v>0</v>
      </c>
      <c r="F45" s="468">
        <f>'Mapa Final'!F40</f>
        <v>0</v>
      </c>
      <c r="G45" s="468">
        <f>'Mapa Final'!G40</f>
        <v>0</v>
      </c>
      <c r="H45" s="474" t="str">
        <f>'Mapa Final'!I40</f>
        <v>Muy Baja</v>
      </c>
      <c r="I45" s="477" t="b">
        <f>'Mapa Final'!L40</f>
        <v>0</v>
      </c>
      <c r="J45" s="486" t="e">
        <f>'Mapa Final'!N40</f>
        <v>#N/A</v>
      </c>
      <c r="K45" s="483" t="e">
        <f>'Mapa Final'!AA40</f>
        <v>#DIV/0!</v>
      </c>
      <c r="L45" s="483" t="e">
        <f>'Mapa Final'!AE40</f>
        <v>#DIV/0!</v>
      </c>
      <c r="M45" s="480" t="e">
        <f>'Mapa Final'!AG40</f>
        <v>#DIV/0!</v>
      </c>
      <c r="N45" s="483">
        <f>'Mapa Final'!AH40</f>
        <v>0</v>
      </c>
      <c r="O45" s="471"/>
      <c r="P45" s="471"/>
      <c r="Q45" s="471"/>
      <c r="R45" s="471"/>
      <c r="S45" s="471"/>
      <c r="T45" s="471"/>
    </row>
    <row r="46" spans="1:20">
      <c r="A46" s="463"/>
      <c r="B46" s="500"/>
      <c r="C46" s="466"/>
      <c r="D46" s="466"/>
      <c r="E46" s="469"/>
      <c r="F46" s="469"/>
      <c r="G46" s="469"/>
      <c r="H46" s="475"/>
      <c r="I46" s="478"/>
      <c r="J46" s="487"/>
      <c r="K46" s="484"/>
      <c r="L46" s="484"/>
      <c r="M46" s="481"/>
      <c r="N46" s="484"/>
      <c r="O46" s="472"/>
      <c r="P46" s="472"/>
      <c r="Q46" s="472"/>
      <c r="R46" s="472"/>
      <c r="S46" s="472"/>
      <c r="T46" s="472"/>
    </row>
    <row r="47" spans="1:20">
      <c r="A47" s="463"/>
      <c r="B47" s="500"/>
      <c r="C47" s="466"/>
      <c r="D47" s="466"/>
      <c r="E47" s="469"/>
      <c r="F47" s="469"/>
      <c r="G47" s="469"/>
      <c r="H47" s="475"/>
      <c r="I47" s="478"/>
      <c r="J47" s="487"/>
      <c r="K47" s="484"/>
      <c r="L47" s="484"/>
      <c r="M47" s="481"/>
      <c r="N47" s="484"/>
      <c r="O47" s="472"/>
      <c r="P47" s="472"/>
      <c r="Q47" s="472"/>
      <c r="R47" s="472"/>
      <c r="S47" s="472"/>
      <c r="T47" s="472"/>
    </row>
    <row r="48" spans="1:20">
      <c r="A48" s="463"/>
      <c r="B48" s="500"/>
      <c r="C48" s="466"/>
      <c r="D48" s="466"/>
      <c r="E48" s="469"/>
      <c r="F48" s="469"/>
      <c r="G48" s="469"/>
      <c r="H48" s="475"/>
      <c r="I48" s="478"/>
      <c r="J48" s="487"/>
      <c r="K48" s="484"/>
      <c r="L48" s="484"/>
      <c r="M48" s="481"/>
      <c r="N48" s="484"/>
      <c r="O48" s="472"/>
      <c r="P48" s="472"/>
      <c r="Q48" s="472"/>
      <c r="R48" s="472"/>
      <c r="S48" s="472"/>
      <c r="T48" s="472"/>
    </row>
    <row r="49" spans="1:20" ht="15.75" thickBot="1">
      <c r="A49" s="464"/>
      <c r="B49" s="501"/>
      <c r="C49" s="467"/>
      <c r="D49" s="467"/>
      <c r="E49" s="470"/>
      <c r="F49" s="470"/>
      <c r="G49" s="470"/>
      <c r="H49" s="476"/>
      <c r="I49" s="479"/>
      <c r="J49" s="488"/>
      <c r="K49" s="485"/>
      <c r="L49" s="485"/>
      <c r="M49" s="482"/>
      <c r="N49" s="485"/>
      <c r="O49" s="473"/>
      <c r="P49" s="473"/>
      <c r="Q49" s="473"/>
      <c r="R49" s="473"/>
      <c r="S49" s="473"/>
      <c r="T49" s="473"/>
    </row>
    <row r="50" spans="1:20">
      <c r="A50" s="462">
        <f>'Mapa Final'!A45</f>
        <v>0</v>
      </c>
      <c r="B50" s="499">
        <f>'Mapa Final'!B45</f>
        <v>0</v>
      </c>
      <c r="C50" s="465">
        <f>'Mapa Final'!C45</f>
        <v>0</v>
      </c>
      <c r="D50" s="465">
        <f>'Mapa Final'!D45</f>
        <v>0</v>
      </c>
      <c r="E50" s="468">
        <f>'Mapa Final'!E45</f>
        <v>0</v>
      </c>
      <c r="F50" s="468">
        <f>'Mapa Final'!F45</f>
        <v>0</v>
      </c>
      <c r="G50" s="468">
        <f>'Mapa Final'!G45</f>
        <v>0</v>
      </c>
      <c r="H50" s="474" t="str">
        <f>'Mapa Final'!I45</f>
        <v>Muy Baja</v>
      </c>
      <c r="I50" s="477" t="b">
        <f>'Mapa Final'!L45</f>
        <v>0</v>
      </c>
      <c r="J50" s="486" t="e">
        <f>'Mapa Final'!N45</f>
        <v>#N/A</v>
      </c>
      <c r="K50" s="483" t="e">
        <f>'Mapa Final'!AA45</f>
        <v>#DIV/0!</v>
      </c>
      <c r="L50" s="483" t="e">
        <f>'Mapa Final'!AE45</f>
        <v>#DIV/0!</v>
      </c>
      <c r="M50" s="480" t="e">
        <f>'Mapa Final'!AG45</f>
        <v>#DIV/0!</v>
      </c>
      <c r="N50" s="483">
        <f>'Mapa Final'!AH45</f>
        <v>0</v>
      </c>
      <c r="O50" s="471"/>
      <c r="P50" s="471"/>
      <c r="Q50" s="471"/>
      <c r="R50" s="471"/>
      <c r="S50" s="471"/>
      <c r="T50" s="471"/>
    </row>
    <row r="51" spans="1:20">
      <c r="A51" s="463"/>
      <c r="B51" s="500"/>
      <c r="C51" s="466"/>
      <c r="D51" s="466"/>
      <c r="E51" s="469"/>
      <c r="F51" s="469"/>
      <c r="G51" s="469"/>
      <c r="H51" s="475"/>
      <c r="I51" s="478"/>
      <c r="J51" s="487"/>
      <c r="K51" s="484"/>
      <c r="L51" s="484"/>
      <c r="M51" s="481"/>
      <c r="N51" s="484"/>
      <c r="O51" s="472"/>
      <c r="P51" s="472"/>
      <c r="Q51" s="472"/>
      <c r="R51" s="472"/>
      <c r="S51" s="472"/>
      <c r="T51" s="472"/>
    </row>
    <row r="52" spans="1:20">
      <c r="A52" s="463"/>
      <c r="B52" s="500"/>
      <c r="C52" s="466"/>
      <c r="D52" s="466"/>
      <c r="E52" s="469"/>
      <c r="F52" s="469"/>
      <c r="G52" s="469"/>
      <c r="H52" s="475"/>
      <c r="I52" s="478"/>
      <c r="J52" s="487"/>
      <c r="K52" s="484"/>
      <c r="L52" s="484"/>
      <c r="M52" s="481"/>
      <c r="N52" s="484"/>
      <c r="O52" s="472"/>
      <c r="P52" s="472"/>
      <c r="Q52" s="472"/>
      <c r="R52" s="472"/>
      <c r="S52" s="472"/>
      <c r="T52" s="472"/>
    </row>
    <row r="53" spans="1:20">
      <c r="A53" s="463"/>
      <c r="B53" s="500"/>
      <c r="C53" s="466"/>
      <c r="D53" s="466"/>
      <c r="E53" s="469"/>
      <c r="F53" s="469"/>
      <c r="G53" s="469"/>
      <c r="H53" s="475"/>
      <c r="I53" s="478"/>
      <c r="J53" s="487"/>
      <c r="K53" s="484"/>
      <c r="L53" s="484"/>
      <c r="M53" s="481"/>
      <c r="N53" s="484"/>
      <c r="O53" s="472"/>
      <c r="P53" s="472"/>
      <c r="Q53" s="472"/>
      <c r="R53" s="472"/>
      <c r="S53" s="472"/>
      <c r="T53" s="472"/>
    </row>
    <row r="54" spans="1:20" ht="15.75" thickBot="1">
      <c r="A54" s="464"/>
      <c r="B54" s="501"/>
      <c r="C54" s="467"/>
      <c r="D54" s="467"/>
      <c r="E54" s="470"/>
      <c r="F54" s="470"/>
      <c r="G54" s="470"/>
      <c r="H54" s="476"/>
      <c r="I54" s="479"/>
      <c r="J54" s="488"/>
      <c r="K54" s="485"/>
      <c r="L54" s="485"/>
      <c r="M54" s="482"/>
      <c r="N54" s="485"/>
      <c r="O54" s="473"/>
      <c r="P54" s="473"/>
      <c r="Q54" s="473"/>
      <c r="R54" s="473"/>
      <c r="S54" s="473"/>
      <c r="T54" s="473"/>
    </row>
    <row r="55" spans="1:20">
      <c r="A55" s="462">
        <f>'Mapa Final'!A50</f>
        <v>0</v>
      </c>
      <c r="B55" s="499">
        <f>'Mapa Final'!B50</f>
        <v>0</v>
      </c>
      <c r="C55" s="465">
        <f>'Mapa Final'!C50</f>
        <v>0</v>
      </c>
      <c r="D55" s="465">
        <f>'Mapa Final'!D50</f>
        <v>0</v>
      </c>
      <c r="E55" s="468">
        <f>'Mapa Final'!E50</f>
        <v>0</v>
      </c>
      <c r="F55" s="468">
        <f>'Mapa Final'!F50</f>
        <v>0</v>
      </c>
      <c r="G55" s="468">
        <f>'Mapa Final'!G50</f>
        <v>0</v>
      </c>
      <c r="H55" s="474" t="str">
        <f>'Mapa Final'!I50</f>
        <v>Muy Baja</v>
      </c>
      <c r="I55" s="477" t="b">
        <f>'Mapa Final'!L50</f>
        <v>0</v>
      </c>
      <c r="J55" s="486" t="e">
        <f>'Mapa Final'!N50</f>
        <v>#N/A</v>
      </c>
      <c r="K55" s="483" t="e">
        <f>'Mapa Final'!AA50</f>
        <v>#DIV/0!</v>
      </c>
      <c r="L55" s="483" t="e">
        <f>'Mapa Final'!AE50</f>
        <v>#DIV/0!</v>
      </c>
      <c r="M55" s="480" t="e">
        <f>'Mapa Final'!AG50</f>
        <v>#DIV/0!</v>
      </c>
      <c r="N55" s="483">
        <f>'Mapa Final'!AH50</f>
        <v>0</v>
      </c>
      <c r="O55" s="471"/>
      <c r="P55" s="471"/>
      <c r="Q55" s="471"/>
      <c r="R55" s="471"/>
      <c r="S55" s="471"/>
      <c r="T55" s="471"/>
    </row>
    <row r="56" spans="1:20">
      <c r="A56" s="463"/>
      <c r="B56" s="500"/>
      <c r="C56" s="466"/>
      <c r="D56" s="466"/>
      <c r="E56" s="469"/>
      <c r="F56" s="469"/>
      <c r="G56" s="469"/>
      <c r="H56" s="475"/>
      <c r="I56" s="478"/>
      <c r="J56" s="487"/>
      <c r="K56" s="484"/>
      <c r="L56" s="484"/>
      <c r="M56" s="481"/>
      <c r="N56" s="484"/>
      <c r="O56" s="472"/>
      <c r="P56" s="472"/>
      <c r="Q56" s="472"/>
      <c r="R56" s="472"/>
      <c r="S56" s="472"/>
      <c r="T56" s="472"/>
    </row>
    <row r="57" spans="1:20">
      <c r="A57" s="463"/>
      <c r="B57" s="500"/>
      <c r="C57" s="466"/>
      <c r="D57" s="466"/>
      <c r="E57" s="469"/>
      <c r="F57" s="469"/>
      <c r="G57" s="469"/>
      <c r="H57" s="475"/>
      <c r="I57" s="478"/>
      <c r="J57" s="487"/>
      <c r="K57" s="484"/>
      <c r="L57" s="484"/>
      <c r="M57" s="481"/>
      <c r="N57" s="484"/>
      <c r="O57" s="472"/>
      <c r="P57" s="472"/>
      <c r="Q57" s="472"/>
      <c r="R57" s="472"/>
      <c r="S57" s="472"/>
      <c r="T57" s="472"/>
    </row>
    <row r="58" spans="1:20">
      <c r="A58" s="463"/>
      <c r="B58" s="500"/>
      <c r="C58" s="466"/>
      <c r="D58" s="466"/>
      <c r="E58" s="469"/>
      <c r="F58" s="469"/>
      <c r="G58" s="469"/>
      <c r="H58" s="475"/>
      <c r="I58" s="478"/>
      <c r="J58" s="487"/>
      <c r="K58" s="484"/>
      <c r="L58" s="484"/>
      <c r="M58" s="481"/>
      <c r="N58" s="484"/>
      <c r="O58" s="472"/>
      <c r="P58" s="472"/>
      <c r="Q58" s="472"/>
      <c r="R58" s="472"/>
      <c r="S58" s="472"/>
      <c r="T58" s="472"/>
    </row>
    <row r="59" spans="1:20" ht="15.75" thickBot="1">
      <c r="A59" s="464"/>
      <c r="B59" s="501"/>
      <c r="C59" s="467"/>
      <c r="D59" s="467"/>
      <c r="E59" s="470"/>
      <c r="F59" s="470"/>
      <c r="G59" s="470"/>
      <c r="H59" s="476"/>
      <c r="I59" s="479"/>
      <c r="J59" s="488"/>
      <c r="K59" s="485"/>
      <c r="L59" s="485"/>
      <c r="M59" s="482"/>
      <c r="N59" s="485"/>
      <c r="O59" s="473"/>
      <c r="P59" s="473"/>
      <c r="Q59" s="473"/>
      <c r="R59" s="473"/>
      <c r="S59" s="473"/>
      <c r="T59" s="473"/>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opLeftCell="M23" zoomScale="71" zoomScaleNormal="71" workbookViewId="0">
      <selection activeCell="T20" sqref="T20:T24"/>
    </sheetView>
  </sheetViews>
  <sheetFormatPr defaultColWidth="11.42578125" defaultRowHeight="15"/>
  <cols>
    <col min="1" max="2" width="18.42578125" style="77" customWidth="1"/>
    <col min="3" max="3" width="15.5703125" customWidth="1"/>
    <col min="4" max="4" width="27.5703125" style="77" customWidth="1"/>
    <col min="5" max="5" width="18" style="159" customWidth="1"/>
    <col min="6" max="6" width="40.140625" customWidth="1"/>
    <col min="7" max="7" width="20.42578125" customWidth="1"/>
    <col min="8" max="8" width="10.42578125" style="160" customWidth="1"/>
    <col min="9" max="9" width="11.42578125" style="160" customWidth="1"/>
    <col min="10" max="10" width="10.140625" style="161" customWidth="1"/>
    <col min="11" max="11" width="11.42578125" style="160" customWidth="1"/>
    <col min="12" max="12" width="10.85546875" style="160" customWidth="1"/>
    <col min="13" max="13" width="18.28515625" style="160"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6"/>
  </cols>
  <sheetData>
    <row r="1" spans="1:278" s="140" customFormat="1" ht="16.5" customHeight="1">
      <c r="A1" s="332"/>
      <c r="B1" s="333"/>
      <c r="C1" s="333"/>
      <c r="D1" s="451" t="s">
        <v>625</v>
      </c>
      <c r="E1" s="451"/>
      <c r="F1" s="451"/>
      <c r="G1" s="451"/>
      <c r="H1" s="451"/>
      <c r="I1" s="451"/>
      <c r="J1" s="451"/>
      <c r="K1" s="451"/>
      <c r="L1" s="451"/>
      <c r="M1" s="451"/>
      <c r="N1" s="451"/>
      <c r="O1" s="451"/>
      <c r="P1" s="451"/>
      <c r="Q1" s="452"/>
      <c r="R1" s="324" t="s">
        <v>233</v>
      </c>
      <c r="S1" s="324"/>
      <c r="T1" s="324"/>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row>
    <row r="2" spans="1:278" s="140" customFormat="1" ht="39.75" customHeight="1">
      <c r="A2" s="334"/>
      <c r="B2" s="335"/>
      <c r="C2" s="335"/>
      <c r="D2" s="453"/>
      <c r="E2" s="453"/>
      <c r="F2" s="453"/>
      <c r="G2" s="453"/>
      <c r="H2" s="453"/>
      <c r="I2" s="453"/>
      <c r="J2" s="453"/>
      <c r="K2" s="453"/>
      <c r="L2" s="453"/>
      <c r="M2" s="453"/>
      <c r="N2" s="453"/>
      <c r="O2" s="453"/>
      <c r="P2" s="453"/>
      <c r="Q2" s="454"/>
      <c r="R2" s="324"/>
      <c r="S2" s="324"/>
      <c r="T2" s="324"/>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39"/>
      <c r="GE2" s="139"/>
      <c r="GF2" s="139"/>
      <c r="GG2" s="139"/>
      <c r="GH2" s="139"/>
      <c r="GI2" s="139"/>
      <c r="GJ2" s="139"/>
      <c r="GK2" s="139"/>
      <c r="GL2" s="139"/>
      <c r="GM2" s="139"/>
      <c r="GN2" s="139"/>
      <c r="GO2" s="139"/>
      <c r="GP2" s="139"/>
      <c r="GQ2" s="139"/>
      <c r="GR2" s="139"/>
      <c r="GS2" s="139"/>
      <c r="GT2" s="139"/>
      <c r="GU2" s="139"/>
      <c r="GV2" s="139"/>
      <c r="GW2" s="139"/>
      <c r="GX2" s="139"/>
      <c r="GY2" s="139"/>
      <c r="GZ2" s="139"/>
      <c r="HA2" s="139"/>
      <c r="HB2" s="139"/>
      <c r="HC2" s="139"/>
      <c r="HD2" s="139"/>
      <c r="HE2" s="139"/>
      <c r="HF2" s="139"/>
      <c r="HG2" s="139"/>
      <c r="HH2" s="139"/>
      <c r="HI2" s="139"/>
      <c r="HJ2" s="139"/>
      <c r="HK2" s="139"/>
      <c r="HL2" s="139"/>
      <c r="HM2" s="139"/>
      <c r="HN2" s="139"/>
      <c r="HO2" s="139"/>
      <c r="HP2" s="139"/>
      <c r="HQ2" s="139"/>
      <c r="HR2" s="139"/>
      <c r="HS2" s="139"/>
      <c r="HT2" s="139"/>
      <c r="HU2" s="139"/>
      <c r="HV2" s="139"/>
      <c r="HW2" s="139"/>
      <c r="HX2" s="139"/>
      <c r="HY2" s="139"/>
      <c r="HZ2" s="139"/>
      <c r="IA2" s="139"/>
      <c r="IB2" s="139"/>
      <c r="IC2" s="139"/>
      <c r="ID2" s="139"/>
      <c r="IE2" s="139"/>
      <c r="IF2" s="139"/>
      <c r="IG2" s="139"/>
      <c r="IH2" s="139"/>
      <c r="II2" s="139"/>
      <c r="IJ2" s="139"/>
      <c r="IK2" s="139"/>
      <c r="IL2" s="139"/>
      <c r="IM2" s="139"/>
      <c r="IN2" s="139"/>
      <c r="IO2" s="139"/>
      <c r="IP2" s="139"/>
      <c r="IQ2" s="139"/>
      <c r="IR2" s="139"/>
      <c r="IS2" s="139"/>
      <c r="IT2" s="139"/>
      <c r="IU2" s="139"/>
      <c r="IV2" s="139"/>
      <c r="IW2" s="139"/>
      <c r="IX2" s="139"/>
      <c r="IY2" s="139"/>
      <c r="IZ2" s="139"/>
      <c r="JA2" s="139"/>
      <c r="JB2" s="139"/>
      <c r="JC2" s="139"/>
      <c r="JD2" s="139"/>
      <c r="JE2" s="139"/>
      <c r="JF2" s="139"/>
      <c r="JG2" s="139"/>
      <c r="JH2" s="139"/>
      <c r="JI2" s="139"/>
      <c r="JJ2" s="139"/>
      <c r="JK2" s="139"/>
      <c r="JL2" s="139"/>
      <c r="JM2" s="139"/>
      <c r="JN2" s="139"/>
      <c r="JO2" s="139"/>
      <c r="JP2" s="139"/>
      <c r="JQ2" s="139"/>
      <c r="JR2" s="139"/>
    </row>
    <row r="3" spans="1:278" s="140" customFormat="1" ht="3" customHeight="1">
      <c r="A3" s="2"/>
      <c r="B3" s="2"/>
      <c r="C3" s="193"/>
      <c r="D3" s="453"/>
      <c r="E3" s="453"/>
      <c r="F3" s="453"/>
      <c r="G3" s="453"/>
      <c r="H3" s="453"/>
      <c r="I3" s="453"/>
      <c r="J3" s="453"/>
      <c r="K3" s="453"/>
      <c r="L3" s="453"/>
      <c r="M3" s="453"/>
      <c r="N3" s="453"/>
      <c r="O3" s="453"/>
      <c r="P3" s="453"/>
      <c r="Q3" s="454"/>
      <c r="R3" s="324"/>
      <c r="S3" s="324"/>
      <c r="T3" s="324"/>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c r="CB3" s="139"/>
      <c r="CC3" s="139"/>
      <c r="CD3" s="139"/>
      <c r="CE3" s="139"/>
      <c r="CF3" s="139"/>
      <c r="CG3" s="139"/>
      <c r="CH3" s="139"/>
      <c r="CI3" s="139"/>
      <c r="CJ3" s="139"/>
      <c r="CK3" s="139"/>
      <c r="CL3" s="139"/>
      <c r="CM3" s="139"/>
      <c r="CN3" s="139"/>
      <c r="CO3" s="139"/>
      <c r="CP3" s="139"/>
      <c r="CQ3" s="139"/>
      <c r="CR3" s="139"/>
      <c r="CS3" s="139"/>
      <c r="CT3" s="139"/>
      <c r="CU3" s="139"/>
      <c r="CV3" s="139"/>
      <c r="CW3" s="139"/>
      <c r="CX3" s="139"/>
      <c r="CY3" s="139"/>
      <c r="CZ3" s="139"/>
      <c r="DA3" s="139"/>
      <c r="DB3" s="139"/>
      <c r="DC3" s="139"/>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9"/>
      <c r="EW3" s="139"/>
      <c r="EX3" s="139"/>
      <c r="EY3" s="139"/>
      <c r="EZ3" s="139"/>
      <c r="FA3" s="139"/>
      <c r="FB3" s="139"/>
      <c r="FC3" s="139"/>
      <c r="FD3" s="139"/>
      <c r="FE3" s="139"/>
      <c r="FF3" s="139"/>
      <c r="FG3" s="139"/>
      <c r="FH3" s="139"/>
      <c r="FI3" s="139"/>
      <c r="FJ3" s="139"/>
      <c r="FK3" s="139"/>
      <c r="FL3" s="139"/>
      <c r="FM3" s="139"/>
      <c r="FN3" s="139"/>
      <c r="FO3" s="139"/>
      <c r="FP3" s="139"/>
      <c r="FQ3" s="139"/>
      <c r="FR3" s="139"/>
      <c r="FS3" s="139"/>
      <c r="FT3" s="139"/>
      <c r="FU3" s="139"/>
      <c r="FV3" s="139"/>
      <c r="FW3" s="139"/>
      <c r="FX3" s="139"/>
      <c r="FY3" s="139"/>
      <c r="FZ3" s="139"/>
      <c r="GA3" s="139"/>
      <c r="GB3" s="139"/>
      <c r="GC3" s="139"/>
      <c r="GD3" s="139"/>
      <c r="GE3" s="139"/>
      <c r="GF3" s="139"/>
      <c r="GG3" s="139"/>
      <c r="GH3" s="139"/>
      <c r="GI3" s="139"/>
      <c r="GJ3" s="139"/>
      <c r="GK3" s="139"/>
      <c r="GL3" s="139"/>
      <c r="GM3" s="139"/>
      <c r="GN3" s="139"/>
      <c r="GO3" s="139"/>
      <c r="GP3" s="139"/>
      <c r="GQ3" s="139"/>
      <c r="GR3" s="139"/>
      <c r="GS3" s="139"/>
      <c r="GT3" s="139"/>
      <c r="GU3" s="139"/>
      <c r="GV3" s="139"/>
      <c r="GW3" s="139"/>
      <c r="GX3" s="139"/>
      <c r="GY3" s="139"/>
      <c r="GZ3" s="139"/>
      <c r="HA3" s="139"/>
      <c r="HB3" s="139"/>
      <c r="HC3" s="139"/>
      <c r="HD3" s="139"/>
      <c r="HE3" s="139"/>
      <c r="HF3" s="139"/>
      <c r="HG3" s="139"/>
      <c r="HH3" s="139"/>
      <c r="HI3" s="139"/>
      <c r="HJ3" s="139"/>
      <c r="HK3" s="139"/>
      <c r="HL3" s="139"/>
      <c r="HM3" s="139"/>
      <c r="HN3" s="139"/>
      <c r="HO3" s="139"/>
      <c r="HP3" s="139"/>
      <c r="HQ3" s="139"/>
      <c r="HR3" s="139"/>
      <c r="HS3" s="139"/>
      <c r="HT3" s="139"/>
      <c r="HU3" s="139"/>
      <c r="HV3" s="139"/>
      <c r="HW3" s="139"/>
      <c r="HX3" s="139"/>
      <c r="HY3" s="139"/>
      <c r="HZ3" s="139"/>
      <c r="IA3" s="139"/>
      <c r="IB3" s="139"/>
      <c r="IC3" s="139"/>
      <c r="ID3" s="139"/>
      <c r="IE3" s="139"/>
      <c r="IF3" s="139"/>
      <c r="IG3" s="139"/>
      <c r="IH3" s="139"/>
      <c r="II3" s="139"/>
      <c r="IJ3" s="139"/>
      <c r="IK3" s="139"/>
      <c r="IL3" s="139"/>
      <c r="IM3" s="139"/>
      <c r="IN3" s="139"/>
      <c r="IO3" s="139"/>
      <c r="IP3" s="139"/>
      <c r="IQ3" s="139"/>
      <c r="IR3" s="139"/>
      <c r="IS3" s="139"/>
      <c r="IT3" s="139"/>
      <c r="IU3" s="139"/>
      <c r="IV3" s="139"/>
      <c r="IW3" s="139"/>
      <c r="IX3" s="139"/>
      <c r="IY3" s="139"/>
      <c r="IZ3" s="139"/>
      <c r="JA3" s="139"/>
      <c r="JB3" s="139"/>
      <c r="JC3" s="139"/>
      <c r="JD3" s="139"/>
      <c r="JE3" s="139"/>
      <c r="JF3" s="139"/>
      <c r="JG3" s="139"/>
      <c r="JH3" s="139"/>
      <c r="JI3" s="139"/>
      <c r="JJ3" s="139"/>
      <c r="JK3" s="139"/>
      <c r="JL3" s="139"/>
      <c r="JM3" s="139"/>
      <c r="JN3" s="139"/>
      <c r="JO3" s="139"/>
      <c r="JP3" s="139"/>
      <c r="JQ3" s="139"/>
      <c r="JR3" s="139"/>
    </row>
    <row r="4" spans="1:278" s="140" customFormat="1" ht="41.25" customHeight="1">
      <c r="A4" s="325" t="s">
        <v>234</v>
      </c>
      <c r="B4" s="326"/>
      <c r="C4" s="327"/>
      <c r="D4" s="328" t="str">
        <f>'Mapa Final'!D4</f>
        <v>GESTIÓN DE SEGURIDAD Y SALUD EN EL TRABAJO</v>
      </c>
      <c r="E4" s="329"/>
      <c r="F4" s="329"/>
      <c r="G4" s="329"/>
      <c r="H4" s="329"/>
      <c r="I4" s="329"/>
      <c r="J4" s="329"/>
      <c r="K4" s="329"/>
      <c r="L4" s="329"/>
      <c r="M4" s="329"/>
      <c r="N4" s="330"/>
      <c r="O4" s="331"/>
      <c r="P4" s="331"/>
      <c r="Q4" s="331"/>
      <c r="R4" s="1"/>
      <c r="S4" s="1"/>
      <c r="T4" s="1"/>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c r="FF4" s="139"/>
      <c r="FG4" s="139"/>
      <c r="FH4" s="139"/>
      <c r="FI4" s="139"/>
      <c r="FJ4" s="139"/>
      <c r="FK4" s="139"/>
      <c r="FL4" s="139"/>
      <c r="FM4" s="139"/>
      <c r="FN4" s="139"/>
      <c r="FO4" s="139"/>
      <c r="FP4" s="139"/>
      <c r="FQ4" s="139"/>
      <c r="FR4" s="139"/>
      <c r="FS4" s="139"/>
      <c r="FT4" s="139"/>
      <c r="FU4" s="139"/>
      <c r="FV4" s="139"/>
      <c r="FW4" s="139"/>
      <c r="FX4" s="139"/>
      <c r="FY4" s="139"/>
      <c r="FZ4" s="139"/>
      <c r="GA4" s="139"/>
      <c r="GB4" s="139"/>
      <c r="GC4" s="139"/>
      <c r="GD4" s="139"/>
      <c r="GE4" s="139"/>
      <c r="GF4" s="139"/>
      <c r="GG4" s="139"/>
      <c r="GH4" s="139"/>
      <c r="GI4" s="139"/>
      <c r="GJ4" s="139"/>
      <c r="GK4" s="139"/>
      <c r="GL4" s="139"/>
      <c r="GM4" s="139"/>
      <c r="GN4" s="139"/>
      <c r="GO4" s="139"/>
      <c r="GP4" s="139"/>
      <c r="GQ4" s="139"/>
      <c r="GR4" s="139"/>
      <c r="GS4" s="139"/>
      <c r="GT4" s="139"/>
      <c r="GU4" s="139"/>
      <c r="GV4" s="139"/>
      <c r="GW4" s="139"/>
      <c r="GX4" s="139"/>
      <c r="GY4" s="139"/>
      <c r="GZ4" s="139"/>
      <c r="HA4" s="139"/>
      <c r="HB4" s="139"/>
      <c r="HC4" s="139"/>
      <c r="HD4" s="139"/>
      <c r="HE4" s="139"/>
      <c r="HF4" s="139"/>
      <c r="HG4" s="139"/>
      <c r="HH4" s="139"/>
      <c r="HI4" s="139"/>
      <c r="HJ4" s="139"/>
      <c r="HK4" s="139"/>
      <c r="HL4" s="139"/>
      <c r="HM4" s="139"/>
      <c r="HN4" s="139"/>
      <c r="HO4" s="139"/>
      <c r="HP4" s="139"/>
      <c r="HQ4" s="139"/>
      <c r="HR4" s="139"/>
      <c r="HS4" s="139"/>
      <c r="HT4" s="139"/>
      <c r="HU4" s="139"/>
      <c r="HV4" s="139"/>
      <c r="HW4" s="139"/>
      <c r="HX4" s="139"/>
      <c r="HY4" s="139"/>
      <c r="HZ4" s="139"/>
      <c r="IA4" s="139"/>
      <c r="IB4" s="139"/>
      <c r="IC4" s="139"/>
      <c r="ID4" s="139"/>
      <c r="IE4" s="139"/>
      <c r="IF4" s="139"/>
      <c r="IG4" s="139"/>
      <c r="IH4" s="139"/>
      <c r="II4" s="139"/>
      <c r="IJ4" s="139"/>
      <c r="IK4" s="139"/>
      <c r="IL4" s="139"/>
      <c r="IM4" s="139"/>
      <c r="IN4" s="139"/>
      <c r="IO4" s="139"/>
      <c r="IP4" s="139"/>
      <c r="IQ4" s="139"/>
      <c r="IR4" s="139"/>
      <c r="IS4" s="139"/>
      <c r="IT4" s="139"/>
      <c r="IU4" s="139"/>
      <c r="IV4" s="139"/>
      <c r="IW4" s="139"/>
      <c r="IX4" s="139"/>
      <c r="IY4" s="139"/>
      <c r="IZ4" s="139"/>
      <c r="JA4" s="139"/>
      <c r="JB4" s="139"/>
      <c r="JC4" s="139"/>
      <c r="JD4" s="139"/>
      <c r="JE4" s="139"/>
      <c r="JF4" s="139"/>
      <c r="JG4" s="139"/>
      <c r="JH4" s="139"/>
      <c r="JI4" s="139"/>
      <c r="JJ4" s="139"/>
      <c r="JK4" s="139"/>
      <c r="JL4" s="139"/>
      <c r="JM4" s="139"/>
      <c r="JN4" s="139"/>
      <c r="JO4" s="139"/>
      <c r="JP4" s="139"/>
      <c r="JQ4" s="139"/>
      <c r="JR4" s="139"/>
    </row>
    <row r="5" spans="1:278" s="140" customFormat="1" ht="52.5" customHeight="1">
      <c r="A5" s="325" t="s">
        <v>235</v>
      </c>
      <c r="B5" s="326"/>
      <c r="C5" s="327"/>
      <c r="D5" s="336">
        <f>'Mapa Final'!D5</f>
        <v>0</v>
      </c>
      <c r="E5" s="337"/>
      <c r="F5" s="337"/>
      <c r="G5" s="337"/>
      <c r="H5" s="337"/>
      <c r="I5" s="337"/>
      <c r="J5" s="337"/>
      <c r="K5" s="337"/>
      <c r="L5" s="337"/>
      <c r="M5" s="337"/>
      <c r="N5" s="338"/>
      <c r="O5" s="1"/>
      <c r="P5" s="1"/>
      <c r="Q5" s="1"/>
      <c r="R5" s="1"/>
      <c r="S5" s="1"/>
      <c r="T5" s="1"/>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39"/>
      <c r="FN5" s="139"/>
      <c r="FO5" s="139"/>
      <c r="FP5" s="139"/>
      <c r="FQ5" s="139"/>
      <c r="FR5" s="139"/>
      <c r="FS5" s="139"/>
      <c r="FT5" s="139"/>
      <c r="FU5" s="139"/>
      <c r="FV5" s="139"/>
      <c r="FW5" s="139"/>
      <c r="FX5" s="139"/>
      <c r="FY5" s="139"/>
      <c r="FZ5" s="139"/>
      <c r="GA5" s="139"/>
      <c r="GB5" s="139"/>
      <c r="GC5" s="139"/>
      <c r="GD5" s="139"/>
      <c r="GE5" s="139"/>
      <c r="GF5" s="139"/>
      <c r="GG5" s="139"/>
      <c r="GH5" s="139"/>
      <c r="GI5" s="139"/>
      <c r="GJ5" s="139"/>
      <c r="GK5" s="139"/>
      <c r="GL5" s="139"/>
      <c r="GM5" s="139"/>
      <c r="GN5" s="139"/>
      <c r="GO5" s="139"/>
      <c r="GP5" s="139"/>
      <c r="GQ5" s="139"/>
      <c r="GR5" s="139"/>
      <c r="GS5" s="139"/>
      <c r="GT5" s="139"/>
      <c r="GU5" s="139"/>
      <c r="GV5" s="139"/>
      <c r="GW5" s="139"/>
      <c r="GX5" s="139"/>
      <c r="GY5" s="139"/>
      <c r="GZ5" s="139"/>
      <c r="HA5" s="139"/>
      <c r="HB5" s="139"/>
      <c r="HC5" s="139"/>
      <c r="HD5" s="139"/>
      <c r="HE5" s="139"/>
      <c r="HF5" s="139"/>
      <c r="HG5" s="139"/>
      <c r="HH5" s="139"/>
      <c r="HI5" s="139"/>
      <c r="HJ5" s="139"/>
      <c r="HK5" s="139"/>
      <c r="HL5" s="139"/>
      <c r="HM5" s="139"/>
      <c r="HN5" s="139"/>
      <c r="HO5" s="139"/>
      <c r="HP5" s="139"/>
      <c r="HQ5" s="139"/>
      <c r="HR5" s="139"/>
      <c r="HS5" s="139"/>
      <c r="HT5" s="139"/>
      <c r="HU5" s="139"/>
      <c r="HV5" s="139"/>
      <c r="HW5" s="139"/>
      <c r="HX5" s="139"/>
      <c r="HY5" s="139"/>
      <c r="HZ5" s="139"/>
      <c r="IA5" s="139"/>
      <c r="IB5" s="139"/>
      <c r="IC5" s="139"/>
      <c r="ID5" s="139"/>
      <c r="IE5" s="139"/>
      <c r="IF5" s="139"/>
      <c r="IG5" s="139"/>
      <c r="IH5" s="139"/>
      <c r="II5" s="139"/>
      <c r="IJ5" s="139"/>
      <c r="IK5" s="139"/>
      <c r="IL5" s="139"/>
      <c r="IM5" s="139"/>
      <c r="IN5" s="139"/>
      <c r="IO5" s="139"/>
      <c r="IP5" s="139"/>
      <c r="IQ5" s="139"/>
      <c r="IR5" s="139"/>
      <c r="IS5" s="139"/>
      <c r="IT5" s="139"/>
      <c r="IU5" s="139"/>
      <c r="IV5" s="139"/>
      <c r="IW5" s="139"/>
      <c r="IX5" s="139"/>
      <c r="IY5" s="139"/>
      <c r="IZ5" s="139"/>
      <c r="JA5" s="139"/>
      <c r="JB5" s="139"/>
      <c r="JC5" s="139"/>
      <c r="JD5" s="139"/>
      <c r="JE5" s="139"/>
      <c r="JF5" s="139"/>
      <c r="JG5" s="139"/>
      <c r="JH5" s="139"/>
      <c r="JI5" s="139"/>
      <c r="JJ5" s="139"/>
      <c r="JK5" s="139"/>
      <c r="JL5" s="139"/>
      <c r="JM5" s="139"/>
      <c r="JN5" s="139"/>
      <c r="JO5" s="139"/>
      <c r="JP5" s="139"/>
      <c r="JQ5" s="139"/>
      <c r="JR5" s="139"/>
    </row>
    <row r="6" spans="1:278" s="140" customFormat="1" ht="32.25" customHeight="1" thickBot="1">
      <c r="A6" s="325" t="s">
        <v>236</v>
      </c>
      <c r="B6" s="326"/>
      <c r="C6" s="327"/>
      <c r="D6" s="336" t="str">
        <f>'Mapa Final'!D6</f>
        <v>DIRECCIÓN EJECUTIVA SECCIONAL DE ADMINISTRACIÓN JUDICIAL DE MEDELLÍN</v>
      </c>
      <c r="E6" s="337"/>
      <c r="F6" s="337"/>
      <c r="G6" s="337"/>
      <c r="H6" s="337"/>
      <c r="I6" s="337"/>
      <c r="J6" s="337"/>
      <c r="K6" s="337"/>
      <c r="L6" s="337"/>
      <c r="M6" s="337"/>
      <c r="N6" s="338"/>
      <c r="O6" s="1"/>
      <c r="P6" s="1"/>
      <c r="Q6" s="1"/>
      <c r="R6" s="1"/>
      <c r="S6" s="1"/>
      <c r="T6" s="1"/>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39"/>
      <c r="HU6" s="139"/>
      <c r="HV6" s="139"/>
      <c r="HW6" s="139"/>
      <c r="HX6" s="139"/>
      <c r="HY6" s="139"/>
      <c r="HZ6" s="139"/>
      <c r="IA6" s="139"/>
      <c r="IB6" s="139"/>
      <c r="IC6" s="139"/>
      <c r="ID6" s="139"/>
      <c r="IE6" s="139"/>
      <c r="IF6" s="139"/>
      <c r="IG6" s="139"/>
      <c r="IH6" s="139"/>
      <c r="II6" s="139"/>
      <c r="IJ6" s="139"/>
      <c r="IK6" s="139"/>
      <c r="IL6" s="139"/>
      <c r="IM6" s="139"/>
      <c r="IN6" s="139"/>
      <c r="IO6" s="139"/>
      <c r="IP6" s="139"/>
      <c r="IQ6" s="139"/>
      <c r="IR6" s="139"/>
      <c r="IS6" s="139"/>
      <c r="IT6" s="139"/>
      <c r="IU6" s="139"/>
      <c r="IV6" s="139"/>
      <c r="IW6" s="139"/>
      <c r="IX6" s="139"/>
      <c r="IY6" s="139"/>
      <c r="IZ6" s="139"/>
      <c r="JA6" s="139"/>
      <c r="JB6" s="139"/>
      <c r="JC6" s="139"/>
      <c r="JD6" s="139"/>
      <c r="JE6" s="139"/>
      <c r="JF6" s="139"/>
      <c r="JG6" s="139"/>
      <c r="JH6" s="139"/>
      <c r="JI6" s="139"/>
      <c r="JJ6" s="139"/>
      <c r="JK6" s="139"/>
      <c r="JL6" s="139"/>
      <c r="JM6" s="139"/>
      <c r="JN6" s="139"/>
      <c r="JO6" s="139"/>
      <c r="JP6" s="139"/>
      <c r="JQ6" s="139"/>
      <c r="JR6" s="139"/>
    </row>
    <row r="7" spans="1:278" s="155" customFormat="1" ht="39.75" customHeight="1" thickTop="1" thickBot="1">
      <c r="A7" s="446" t="s">
        <v>590</v>
      </c>
      <c r="B7" s="447"/>
      <c r="C7" s="447"/>
      <c r="D7" s="447"/>
      <c r="E7" s="447"/>
      <c r="F7" s="448"/>
      <c r="G7" s="162"/>
      <c r="H7" s="449" t="s">
        <v>591</v>
      </c>
      <c r="I7" s="449"/>
      <c r="J7" s="449"/>
      <c r="K7" s="449" t="s">
        <v>592</v>
      </c>
      <c r="L7" s="449"/>
      <c r="M7" s="449"/>
      <c r="N7" s="450" t="s">
        <v>593</v>
      </c>
      <c r="O7" s="455" t="s">
        <v>594</v>
      </c>
      <c r="P7" s="457" t="s">
        <v>595</v>
      </c>
      <c r="Q7" s="458"/>
      <c r="R7" s="457" t="s">
        <v>596</v>
      </c>
      <c r="S7" s="458"/>
      <c r="T7" s="459" t="s">
        <v>626</v>
      </c>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row>
    <row r="8" spans="1:278" s="156" customFormat="1" ht="60.95" customHeight="1" thickTop="1" thickBot="1">
      <c r="A8" s="170" t="s">
        <v>26</v>
      </c>
      <c r="B8" s="170" t="s">
        <v>243</v>
      </c>
      <c r="C8" s="171" t="s">
        <v>186</v>
      </c>
      <c r="D8" s="163" t="s">
        <v>244</v>
      </c>
      <c r="E8" s="202" t="s">
        <v>190</v>
      </c>
      <c r="F8" s="202" t="s">
        <v>192</v>
      </c>
      <c r="G8" s="202" t="s">
        <v>194</v>
      </c>
      <c r="H8" s="164" t="s">
        <v>598</v>
      </c>
      <c r="I8" s="164" t="s">
        <v>564</v>
      </c>
      <c r="J8" s="164" t="s">
        <v>599</v>
      </c>
      <c r="K8" s="164" t="s">
        <v>598</v>
      </c>
      <c r="L8" s="164" t="s">
        <v>600</v>
      </c>
      <c r="M8" s="164" t="s">
        <v>599</v>
      </c>
      <c r="N8" s="450"/>
      <c r="O8" s="456"/>
      <c r="P8" s="165" t="s">
        <v>601</v>
      </c>
      <c r="Q8" s="165" t="s">
        <v>602</v>
      </c>
      <c r="R8" s="165" t="s">
        <v>603</v>
      </c>
      <c r="S8" s="165" t="s">
        <v>604</v>
      </c>
      <c r="T8" s="459"/>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row>
    <row r="9" spans="1:278" s="157" customFormat="1" ht="10.5" customHeight="1">
      <c r="A9" s="460"/>
      <c r="B9" s="461"/>
      <c r="C9" s="461"/>
      <c r="D9" s="461"/>
      <c r="E9" s="461"/>
      <c r="F9" s="461"/>
      <c r="G9" s="461"/>
      <c r="H9" s="461"/>
      <c r="I9" s="461"/>
      <c r="J9" s="461"/>
      <c r="K9" s="461"/>
      <c r="L9" s="461"/>
      <c r="M9" s="461"/>
      <c r="N9" s="461"/>
      <c r="T9" s="166"/>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row>
    <row r="10" spans="1:278" s="158" customFormat="1" ht="15" customHeight="1">
      <c r="A10" s="462">
        <f>'Mapa Final'!A10</f>
        <v>1</v>
      </c>
      <c r="B10" s="499" t="str">
        <f>'Mapa Final'!B10</f>
        <v>Inexactitud en la información registrada en aplicativos sobre las diferentes actuaciones</v>
      </c>
      <c r="C10" s="465" t="str">
        <f>'Mapa Final'!C10</f>
        <v>Reputacional</v>
      </c>
      <c r="D10" s="465" t="str">
        <f>'Mapa Final'!D10</f>
        <v>1.Inadecuada revisión, validación y diligenciamiento de la información en las bases de datos y aplicativos utilizados 
2. Alto volumen de demanda para el registro de la información
3.  Desborde de la capacidad instalada frente a la demanda recibida
4. Fallas tecnológicas en el servicio de internet, One Drive, Sigobius y correo electronico</v>
      </c>
      <c r="E10" s="468" t="str">
        <f>'Mapa Final'!E10</f>
        <v xml:space="preserve">Errores cometidos en digitación de información por desborde de la capacidad instalada frente a la demanda recibida y fallas en servicio de internet que afectan los diferentes aplicativos y bases de datos </v>
      </c>
      <c r="F10" s="468" t="str">
        <f>'Mapa Final'!F10</f>
        <v>Posibilidad de presentar inexactitud de la información debido al registro erróneo de los datos y a las diferentes fallas tecnologicas que generan reprocesos</v>
      </c>
      <c r="G10" s="468" t="str">
        <f>'Mapa Final'!G10</f>
        <v>Usuarios, productos y prácticas organizacionales</v>
      </c>
      <c r="H10" s="474" t="str">
        <f>'Mapa Final'!I10</f>
        <v>Baja</v>
      </c>
      <c r="I10" s="477" t="str">
        <f>'Mapa Final'!L10</f>
        <v>Moderado</v>
      </c>
      <c r="J10" s="486" t="str">
        <f>'Mapa Final'!N10</f>
        <v>Moderado</v>
      </c>
      <c r="K10" s="483" t="str">
        <f>'Mapa Final'!AA10</f>
        <v>Baja</v>
      </c>
      <c r="L10" s="483" t="str">
        <f>'Mapa Final'!AE10</f>
        <v>Moderado</v>
      </c>
      <c r="M10" s="480" t="str">
        <f>'Mapa Final'!AG10</f>
        <v>Moderado</v>
      </c>
      <c r="N10" s="483" t="str">
        <f>'Mapa Final'!AH10</f>
        <v>Evitar</v>
      </c>
      <c r="O10" s="489" t="s">
        <v>605</v>
      </c>
      <c r="P10" s="471"/>
      <c r="Q10" s="489" t="s">
        <v>606</v>
      </c>
      <c r="R10" s="492">
        <v>44378</v>
      </c>
      <c r="S10" s="492">
        <v>44560</v>
      </c>
      <c r="T10" s="489" t="s">
        <v>627</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8" customFormat="1" ht="13.5" customHeight="1">
      <c r="A11" s="463"/>
      <c r="B11" s="298"/>
      <c r="C11" s="466"/>
      <c r="D11" s="466"/>
      <c r="E11" s="469"/>
      <c r="F11" s="469"/>
      <c r="G11" s="469"/>
      <c r="H11" s="475"/>
      <c r="I11" s="478"/>
      <c r="J11" s="487"/>
      <c r="K11" s="484"/>
      <c r="L11" s="484"/>
      <c r="M11" s="481"/>
      <c r="N11" s="484"/>
      <c r="O11" s="490"/>
      <c r="P11" s="472"/>
      <c r="Q11" s="490"/>
      <c r="R11" s="490"/>
      <c r="S11" s="490"/>
      <c r="T11" s="490"/>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8" customFormat="1" ht="13.5" customHeight="1">
      <c r="A12" s="463"/>
      <c r="B12" s="298"/>
      <c r="C12" s="466"/>
      <c r="D12" s="466"/>
      <c r="E12" s="469"/>
      <c r="F12" s="469"/>
      <c r="G12" s="469"/>
      <c r="H12" s="475"/>
      <c r="I12" s="478"/>
      <c r="J12" s="487"/>
      <c r="K12" s="484"/>
      <c r="L12" s="484"/>
      <c r="M12" s="481"/>
      <c r="N12" s="484"/>
      <c r="O12" s="490"/>
      <c r="P12" s="472"/>
      <c r="Q12" s="490"/>
      <c r="R12" s="490"/>
      <c r="S12" s="490"/>
      <c r="T12" s="490"/>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8" customFormat="1" ht="13.5" customHeight="1">
      <c r="A13" s="463"/>
      <c r="B13" s="298"/>
      <c r="C13" s="466"/>
      <c r="D13" s="466"/>
      <c r="E13" s="469"/>
      <c r="F13" s="469"/>
      <c r="G13" s="469"/>
      <c r="H13" s="475"/>
      <c r="I13" s="478"/>
      <c r="J13" s="487"/>
      <c r="K13" s="484"/>
      <c r="L13" s="484"/>
      <c r="M13" s="481"/>
      <c r="N13" s="484"/>
      <c r="O13" s="490"/>
      <c r="P13" s="472"/>
      <c r="Q13" s="490"/>
      <c r="R13" s="490"/>
      <c r="S13" s="490"/>
      <c r="T13" s="490"/>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8" customFormat="1" ht="238.5" customHeight="1">
      <c r="A14" s="464"/>
      <c r="B14" s="498"/>
      <c r="C14" s="467"/>
      <c r="D14" s="467"/>
      <c r="E14" s="470"/>
      <c r="F14" s="470"/>
      <c r="G14" s="470"/>
      <c r="H14" s="476"/>
      <c r="I14" s="479"/>
      <c r="J14" s="488"/>
      <c r="K14" s="485"/>
      <c r="L14" s="485"/>
      <c r="M14" s="482"/>
      <c r="N14" s="485"/>
      <c r="O14" s="491"/>
      <c r="P14" s="473"/>
      <c r="Q14" s="491"/>
      <c r="R14" s="491"/>
      <c r="S14" s="491"/>
      <c r="T14" s="491"/>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8" customFormat="1" ht="15" customHeight="1">
      <c r="A15" s="462">
        <f>'Mapa Final'!A15</f>
        <v>2</v>
      </c>
      <c r="B15" s="499" t="str">
        <f>'Mapa Final'!B15</f>
        <v>Incumplimiento a los objetivos y metas propuestas</v>
      </c>
      <c r="C15" s="465" t="str">
        <f>'Mapa Final'!C15</f>
        <v>Incumplimiento de las metas establecidas</v>
      </c>
      <c r="D15" s="465" t="str">
        <f>'Mapa Final'!D15</f>
        <v>1.Insuficiente planta de personal para adelantar los procesos y actividades relacionadas con los procesos del SG-SST.
2. Rotación de personal presentándose pérdida de la gestión del conocimiento del área
3.Alto volumen de carga laboral
4. Deficiencia en las competencias del personal por pérdida de gestión del conocimiento del área
5.Incremento de solicitudes vía correo electrónico como principal canal de comunicación conocido por los usuarios.</v>
      </c>
      <c r="E15" s="468" t="str">
        <f>'Mapa Final'!E15</f>
        <v>Deficiencia en el número de cargos de la planta de personal para adelantar de forma eficiente los procedimientos y actividades relacionados con el Grupo de SST</v>
      </c>
      <c r="F15" s="468" t="str">
        <f>'Mapa Final'!F15</f>
        <v>Posibilidad de incumplimiento de metas establecidas debido a la  deficiencia en el número de cargos de la planta de personal para adelantar de forma eficiente los procedimientos y actividades relacionados con el área de Talento Humano.</v>
      </c>
      <c r="G15" s="468" t="str">
        <f>'Mapa Final'!G15</f>
        <v>Usuarios, productos y prácticas organizacionales</v>
      </c>
      <c r="H15" s="474" t="str">
        <f>'Mapa Final'!I15</f>
        <v>Baja</v>
      </c>
      <c r="I15" s="477" t="str">
        <f>'Mapa Final'!L15</f>
        <v>Mayor</v>
      </c>
      <c r="J15" s="486" t="str">
        <f>'Mapa Final'!N15</f>
        <v xml:space="preserve">Alto </v>
      </c>
      <c r="K15" s="483" t="str">
        <f>'Mapa Final'!AA15</f>
        <v>Baja</v>
      </c>
      <c r="L15" s="483" t="str">
        <f>'Mapa Final'!AE15</f>
        <v>Mayor</v>
      </c>
      <c r="M15" s="480" t="str">
        <f>'Mapa Final'!AG15</f>
        <v xml:space="preserve">Alto </v>
      </c>
      <c r="N15" s="483" t="str">
        <f>'Mapa Final'!AH15</f>
        <v>Evitar</v>
      </c>
      <c r="O15" s="489" t="s">
        <v>608</v>
      </c>
      <c r="P15" s="471"/>
      <c r="Q15" s="489" t="s">
        <v>606</v>
      </c>
      <c r="R15" s="489" t="s">
        <v>628</v>
      </c>
      <c r="S15" s="492">
        <v>44469</v>
      </c>
      <c r="T15" s="489" t="s">
        <v>629</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8" customFormat="1" ht="13.5" customHeight="1">
      <c r="A16" s="463"/>
      <c r="B16" s="298"/>
      <c r="C16" s="466"/>
      <c r="D16" s="466"/>
      <c r="E16" s="469"/>
      <c r="F16" s="469"/>
      <c r="G16" s="469"/>
      <c r="H16" s="475"/>
      <c r="I16" s="478"/>
      <c r="J16" s="487"/>
      <c r="K16" s="484"/>
      <c r="L16" s="484"/>
      <c r="M16" s="481"/>
      <c r="N16" s="484"/>
      <c r="O16" s="490"/>
      <c r="P16" s="472"/>
      <c r="Q16" s="490"/>
      <c r="R16" s="490"/>
      <c r="S16" s="490"/>
      <c r="T16" s="490"/>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8" customFormat="1" ht="13.5" customHeight="1">
      <c r="A17" s="463"/>
      <c r="B17" s="298"/>
      <c r="C17" s="466"/>
      <c r="D17" s="466"/>
      <c r="E17" s="469"/>
      <c r="F17" s="469"/>
      <c r="G17" s="469"/>
      <c r="H17" s="475"/>
      <c r="I17" s="478"/>
      <c r="J17" s="487"/>
      <c r="K17" s="484"/>
      <c r="L17" s="484"/>
      <c r="M17" s="481"/>
      <c r="N17" s="484"/>
      <c r="O17" s="490"/>
      <c r="P17" s="472"/>
      <c r="Q17" s="490"/>
      <c r="R17" s="490"/>
      <c r="S17" s="490"/>
      <c r="T17" s="490"/>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8" customFormat="1" ht="13.5" customHeight="1">
      <c r="A18" s="463"/>
      <c r="B18" s="298"/>
      <c r="C18" s="466"/>
      <c r="D18" s="466"/>
      <c r="E18" s="469"/>
      <c r="F18" s="469"/>
      <c r="G18" s="469"/>
      <c r="H18" s="475"/>
      <c r="I18" s="478"/>
      <c r="J18" s="487"/>
      <c r="K18" s="484"/>
      <c r="L18" s="484"/>
      <c r="M18" s="481"/>
      <c r="N18" s="484"/>
      <c r="O18" s="490"/>
      <c r="P18" s="472"/>
      <c r="Q18" s="490"/>
      <c r="R18" s="490"/>
      <c r="S18" s="490"/>
      <c r="T18" s="490"/>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8" customFormat="1" ht="255.75" customHeight="1">
      <c r="A19" s="464"/>
      <c r="B19" s="498"/>
      <c r="C19" s="467"/>
      <c r="D19" s="467"/>
      <c r="E19" s="470"/>
      <c r="F19" s="470"/>
      <c r="G19" s="470"/>
      <c r="H19" s="476"/>
      <c r="I19" s="479"/>
      <c r="J19" s="488"/>
      <c r="K19" s="485"/>
      <c r="L19" s="485"/>
      <c r="M19" s="482"/>
      <c r="N19" s="485"/>
      <c r="O19" s="491"/>
      <c r="P19" s="473"/>
      <c r="Q19" s="491"/>
      <c r="R19" s="491"/>
      <c r="S19" s="491"/>
      <c r="T19" s="491"/>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62">
        <f>'Mapa Final'!A20</f>
        <v>3</v>
      </c>
      <c r="B20" s="499" t="str">
        <f>'Mapa Final'!B20</f>
        <v>Retrasos o incumplimientos en la entrega de información que requieren los procesos para el cumplimiento de su gestión</v>
      </c>
      <c r="C20" s="465" t="str">
        <f>'Mapa Final'!C20</f>
        <v>Reputacional</v>
      </c>
      <c r="D20" s="465" t="str">
        <f>'Mapa Final'!D20</f>
        <v>1.Inasistencia de empleados a las actividades y programas de capacitación convocadas
2.Insuficiente planta de personal para adelantar los procesos y actividades relacionadas con los procedimientos de SST.
3. Clasificación erronea del Evento de la incapacidad laboral/comun de los servidores judiciales 
4.Inoportunidad en la entrega de los análisis o estudios y documentos previos a la contratación  y deficiencia en su contenido
5.Incremento de solicitudes vía correo electrónico como principal canal de comunicación conocido por los usuarios.</v>
      </c>
      <c r="E20" s="468" t="str">
        <f>'Mapa Final'!E20</f>
        <v>Inadecuada e insuficiente planta de personal para la evaluación de los eventos de incapacidad laboral/comun del  personal y análisis del sector o estudios  previos para la contratación que surge en el Grupo de SST</v>
      </c>
      <c r="F20" s="468" t="str">
        <f>'Mapa Final'!F20</f>
        <v>Posibilidad de retrasos o incumplimientos en la entrega de información requeridad por diferentes procesos debido a la inadecuada e insuficientes planta de personal para la evalucación de los eventos de incapacidad laboral/comun del personal y análisis del sector o estudio previos para la contratación que surge dentro del grupo</v>
      </c>
      <c r="G20" s="468" t="str">
        <f>'Mapa Final'!G20</f>
        <v>Usuarios, productos y prácticas organizacionales</v>
      </c>
      <c r="H20" s="474" t="str">
        <f>'Mapa Final'!I20</f>
        <v>Baja</v>
      </c>
      <c r="I20" s="477" t="str">
        <f>'Mapa Final'!L20</f>
        <v>Moderado</v>
      </c>
      <c r="J20" s="486" t="str">
        <f>'Mapa Final'!N20</f>
        <v>Moderado</v>
      </c>
      <c r="K20" s="483" t="str">
        <f>'Mapa Final'!AA20</f>
        <v>Baja</v>
      </c>
      <c r="L20" s="483" t="str">
        <f>'Mapa Final'!AE20</f>
        <v>Moderado</v>
      </c>
      <c r="M20" s="480" t="str">
        <f>'Mapa Final'!AG20</f>
        <v>Moderado</v>
      </c>
      <c r="N20" s="483" t="str">
        <f>'Mapa Final'!AH20</f>
        <v>Reducir(mitigar)</v>
      </c>
      <c r="O20" s="471"/>
      <c r="P20" s="471"/>
      <c r="Q20" s="471"/>
      <c r="R20" s="471"/>
      <c r="S20" s="471"/>
      <c r="T20" s="471"/>
      <c r="U20" s="34"/>
      <c r="V20" s="34"/>
    </row>
    <row r="21" spans="1:176">
      <c r="A21" s="463"/>
      <c r="B21" s="298"/>
      <c r="C21" s="466"/>
      <c r="D21" s="466"/>
      <c r="E21" s="469"/>
      <c r="F21" s="469"/>
      <c r="G21" s="469"/>
      <c r="H21" s="475"/>
      <c r="I21" s="478"/>
      <c r="J21" s="487"/>
      <c r="K21" s="484"/>
      <c r="L21" s="484"/>
      <c r="M21" s="481"/>
      <c r="N21" s="484"/>
      <c r="O21" s="472"/>
      <c r="P21" s="472"/>
      <c r="Q21" s="472"/>
      <c r="R21" s="472"/>
      <c r="S21" s="472"/>
      <c r="T21" s="472"/>
      <c r="U21" s="34"/>
      <c r="V21" s="34"/>
    </row>
    <row r="22" spans="1:176">
      <c r="A22" s="463"/>
      <c r="B22" s="298"/>
      <c r="C22" s="466"/>
      <c r="D22" s="466"/>
      <c r="E22" s="469"/>
      <c r="F22" s="469"/>
      <c r="G22" s="469"/>
      <c r="H22" s="475"/>
      <c r="I22" s="478"/>
      <c r="J22" s="487"/>
      <c r="K22" s="484"/>
      <c r="L22" s="484"/>
      <c r="M22" s="481"/>
      <c r="N22" s="484"/>
      <c r="O22" s="472"/>
      <c r="P22" s="472"/>
      <c r="Q22" s="472"/>
      <c r="R22" s="472"/>
      <c r="S22" s="472"/>
      <c r="T22" s="472"/>
      <c r="U22" s="34"/>
      <c r="V22" s="34"/>
    </row>
    <row r="23" spans="1:176">
      <c r="A23" s="463"/>
      <c r="B23" s="298"/>
      <c r="C23" s="466"/>
      <c r="D23" s="466"/>
      <c r="E23" s="469"/>
      <c r="F23" s="469"/>
      <c r="G23" s="469"/>
      <c r="H23" s="475"/>
      <c r="I23" s="478"/>
      <c r="J23" s="487"/>
      <c r="K23" s="484"/>
      <c r="L23" s="484"/>
      <c r="M23" s="481"/>
      <c r="N23" s="484"/>
      <c r="O23" s="472"/>
      <c r="P23" s="472"/>
      <c r="Q23" s="472"/>
      <c r="R23" s="472"/>
      <c r="S23" s="472"/>
      <c r="T23" s="472"/>
      <c r="U23" s="34"/>
      <c r="V23" s="34"/>
    </row>
    <row r="24" spans="1:176" ht="307.5" customHeight="1" thickBot="1">
      <c r="A24" s="464"/>
      <c r="B24" s="498"/>
      <c r="C24" s="467"/>
      <c r="D24" s="467"/>
      <c r="E24" s="470"/>
      <c r="F24" s="470"/>
      <c r="G24" s="470"/>
      <c r="H24" s="476"/>
      <c r="I24" s="479"/>
      <c r="J24" s="488"/>
      <c r="K24" s="485"/>
      <c r="L24" s="485"/>
      <c r="M24" s="482"/>
      <c r="N24" s="485"/>
      <c r="O24" s="473"/>
      <c r="P24" s="473"/>
      <c r="Q24" s="473"/>
      <c r="R24" s="473"/>
      <c r="S24" s="473"/>
      <c r="T24" s="473"/>
      <c r="U24" s="34"/>
      <c r="V24" s="34"/>
    </row>
    <row r="25" spans="1:176">
      <c r="A25" s="462">
        <f>'Mapa Final'!A25</f>
        <v>4</v>
      </c>
      <c r="B25" s="499" t="str">
        <f>'Mapa Final'!B25</f>
        <v>Corrupción</v>
      </c>
      <c r="C25" s="465" t="str">
        <f>'Mapa Final'!C25</f>
        <v>Reputacional(Corrupción)</v>
      </c>
      <c r="D25" s="465" t="str">
        <f>'Mapa Final'!D25</f>
        <v>1. Insuficientes programas de capacitación para la toma de conciencia debido al desconocimiento de la ley antisoborno (ISO 37001:2016), Plan Anticorrupción y  de los  valores y principios propios de la entidad.
2. Desconocimiento del Código de Ética y Buen Gobierno y desconocimiento de la Guía sobre trato digno al usuario.
3. Carencia de compromiso  y transparencia de algunos servidores judiciales con la entidad  
4. Deficiencia del control y seguimiento de la gestión ejercida por los servidores judiciales.
5. Obtención de beneficios propios .</v>
      </c>
      <c r="E25" s="468" t="str">
        <f>'Mapa Final'!E25</f>
        <v xml:space="preserve">Deficiencias en la transparencia, ética y valores . </v>
      </c>
      <c r="F25" s="468" t="str">
        <f>'Mapa Final'!F25</f>
        <v xml:space="preserve">Posibilidad de actos indebidos de  los servidores judiciales debido a  la carencia en transparencia, ética y valores </v>
      </c>
      <c r="G25" s="468" t="str">
        <f>'Mapa Final'!G25</f>
        <v>Fraude Interno</v>
      </c>
      <c r="H25" s="474" t="str">
        <f>'Mapa Final'!I25</f>
        <v>Media</v>
      </c>
      <c r="I25" s="477" t="str">
        <f>'Mapa Final'!L25</f>
        <v>Mayor</v>
      </c>
      <c r="J25" s="486" t="str">
        <f>'Mapa Final'!N25</f>
        <v xml:space="preserve">Alto </v>
      </c>
      <c r="K25" s="483" t="str">
        <f>'Mapa Final'!AA25</f>
        <v>Baja</v>
      </c>
      <c r="L25" s="483" t="str">
        <f>'Mapa Final'!AE25</f>
        <v>Mayor</v>
      </c>
      <c r="M25" s="480" t="str">
        <f>'Mapa Final'!AG25</f>
        <v xml:space="preserve">Alto </v>
      </c>
      <c r="N25" s="483" t="str">
        <f>'Mapa Final'!AH25</f>
        <v>Evitar</v>
      </c>
      <c r="O25" s="471"/>
      <c r="P25" s="471"/>
      <c r="Q25" s="471"/>
      <c r="R25" s="471"/>
      <c r="S25" s="471"/>
      <c r="T25" s="471"/>
    </row>
    <row r="26" spans="1:176">
      <c r="A26" s="463"/>
      <c r="B26" s="298"/>
      <c r="C26" s="466"/>
      <c r="D26" s="466"/>
      <c r="E26" s="469"/>
      <c r="F26" s="469"/>
      <c r="G26" s="469"/>
      <c r="H26" s="475"/>
      <c r="I26" s="478"/>
      <c r="J26" s="487"/>
      <c r="K26" s="484"/>
      <c r="L26" s="484"/>
      <c r="M26" s="481"/>
      <c r="N26" s="484"/>
      <c r="O26" s="472"/>
      <c r="P26" s="472"/>
      <c r="Q26" s="472"/>
      <c r="R26" s="472"/>
      <c r="S26" s="472"/>
      <c r="T26" s="472"/>
    </row>
    <row r="27" spans="1:176">
      <c r="A27" s="463"/>
      <c r="B27" s="298"/>
      <c r="C27" s="466"/>
      <c r="D27" s="466"/>
      <c r="E27" s="469"/>
      <c r="F27" s="469"/>
      <c r="G27" s="469"/>
      <c r="H27" s="475"/>
      <c r="I27" s="478"/>
      <c r="J27" s="487"/>
      <c r="K27" s="484"/>
      <c r="L27" s="484"/>
      <c r="M27" s="481"/>
      <c r="N27" s="484"/>
      <c r="O27" s="472"/>
      <c r="P27" s="472"/>
      <c r="Q27" s="472"/>
      <c r="R27" s="472"/>
      <c r="S27" s="472"/>
      <c r="T27" s="472"/>
    </row>
    <row r="28" spans="1:176">
      <c r="A28" s="463"/>
      <c r="B28" s="298"/>
      <c r="C28" s="466"/>
      <c r="D28" s="466"/>
      <c r="E28" s="469"/>
      <c r="F28" s="469"/>
      <c r="G28" s="469"/>
      <c r="H28" s="475"/>
      <c r="I28" s="478"/>
      <c r="J28" s="487"/>
      <c r="K28" s="484"/>
      <c r="L28" s="484"/>
      <c r="M28" s="481"/>
      <c r="N28" s="484"/>
      <c r="O28" s="472"/>
      <c r="P28" s="472"/>
      <c r="Q28" s="472"/>
      <c r="R28" s="472"/>
      <c r="S28" s="472"/>
      <c r="T28" s="472"/>
    </row>
    <row r="29" spans="1:176" ht="277.5" customHeight="1" thickBot="1">
      <c r="A29" s="464"/>
      <c r="B29" s="498"/>
      <c r="C29" s="467"/>
      <c r="D29" s="467"/>
      <c r="E29" s="470"/>
      <c r="F29" s="470"/>
      <c r="G29" s="470"/>
      <c r="H29" s="476"/>
      <c r="I29" s="479"/>
      <c r="J29" s="488"/>
      <c r="K29" s="485"/>
      <c r="L29" s="485"/>
      <c r="M29" s="482"/>
      <c r="N29" s="485"/>
      <c r="O29" s="473"/>
      <c r="P29" s="473"/>
      <c r="Q29" s="473"/>
      <c r="R29" s="473"/>
      <c r="S29" s="473"/>
      <c r="T29" s="473"/>
    </row>
    <row r="30" spans="1:176">
      <c r="A30" s="462">
        <f>'Mapa Final'!A30</f>
        <v>5</v>
      </c>
      <c r="B30" s="499" t="str">
        <f>'Mapa Final'!B30</f>
        <v>Interrupción o demora en el Servicio Público de Administrar  Justicia.</v>
      </c>
      <c r="C30" s="465" t="str">
        <f>'Mapa Final'!C30</f>
        <v>Afectación en la Prestación del Servicio de Justicia</v>
      </c>
      <c r="D30" s="465" t="str">
        <f>'Mapa Final'!D30</f>
        <v>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v>
      </c>
      <c r="E30" s="468" t="str">
        <f>'Mapa Final'!E30</f>
        <v>Suceso de fuerza mayor que imposibilitan la gestión judicial</v>
      </c>
      <c r="F30" s="468" t="str">
        <f>'Mapa Final'!F30</f>
        <v>Posibilidad de  afectación en la Prestación del Servicio de Justicia debido a un suceso de fuerza mayor que imposibilita la gestión judicial</v>
      </c>
      <c r="G30" s="468" t="str">
        <f>'Mapa Final'!G30</f>
        <v>Daños Activos Fijos/Eventos Externos</v>
      </c>
      <c r="H30" s="474" t="str">
        <f>'Mapa Final'!I30</f>
        <v>Baja</v>
      </c>
      <c r="I30" s="477" t="str">
        <f>'Mapa Final'!L30</f>
        <v>Moderado</v>
      </c>
      <c r="J30" s="486" t="str">
        <f>'Mapa Final'!N30</f>
        <v>Moderado</v>
      </c>
      <c r="K30" s="483" t="str">
        <f>'Mapa Final'!AA30</f>
        <v>Baja</v>
      </c>
      <c r="L30" s="483" t="str">
        <f>'Mapa Final'!AE30</f>
        <v>Moderado</v>
      </c>
      <c r="M30" s="480" t="str">
        <f>'Mapa Final'!AG30</f>
        <v>Moderado</v>
      </c>
      <c r="N30" s="483" t="str">
        <f>'Mapa Final'!AH30</f>
        <v>Aceptar</v>
      </c>
      <c r="O30" s="471"/>
      <c r="P30" s="471"/>
      <c r="Q30" s="471"/>
      <c r="R30" s="471"/>
      <c r="S30" s="471"/>
      <c r="T30" s="471"/>
    </row>
    <row r="31" spans="1:176">
      <c r="A31" s="463"/>
      <c r="B31" s="298"/>
      <c r="C31" s="466"/>
      <c r="D31" s="466"/>
      <c r="E31" s="469"/>
      <c r="F31" s="469"/>
      <c r="G31" s="469"/>
      <c r="H31" s="475"/>
      <c r="I31" s="478"/>
      <c r="J31" s="487"/>
      <c r="K31" s="484"/>
      <c r="L31" s="484"/>
      <c r="M31" s="481"/>
      <c r="N31" s="484"/>
      <c r="O31" s="472"/>
      <c r="P31" s="472"/>
      <c r="Q31" s="472"/>
      <c r="R31" s="472"/>
      <c r="S31" s="472"/>
      <c r="T31" s="472"/>
    </row>
    <row r="32" spans="1:176">
      <c r="A32" s="463"/>
      <c r="B32" s="298"/>
      <c r="C32" s="466"/>
      <c r="D32" s="466"/>
      <c r="E32" s="469"/>
      <c r="F32" s="469"/>
      <c r="G32" s="469"/>
      <c r="H32" s="475"/>
      <c r="I32" s="478"/>
      <c r="J32" s="487"/>
      <c r="K32" s="484"/>
      <c r="L32" s="484"/>
      <c r="M32" s="481"/>
      <c r="N32" s="484"/>
      <c r="O32" s="472"/>
      <c r="P32" s="472"/>
      <c r="Q32" s="472"/>
      <c r="R32" s="472"/>
      <c r="S32" s="472"/>
      <c r="T32" s="472"/>
    </row>
    <row r="33" spans="1:20">
      <c r="A33" s="463"/>
      <c r="B33" s="298"/>
      <c r="C33" s="466"/>
      <c r="D33" s="466"/>
      <c r="E33" s="469"/>
      <c r="F33" s="469"/>
      <c r="G33" s="469"/>
      <c r="H33" s="475"/>
      <c r="I33" s="478"/>
      <c r="J33" s="487"/>
      <c r="K33" s="484"/>
      <c r="L33" s="484"/>
      <c r="M33" s="481"/>
      <c r="N33" s="484"/>
      <c r="O33" s="472"/>
      <c r="P33" s="472"/>
      <c r="Q33" s="472"/>
      <c r="R33" s="472"/>
      <c r="S33" s="472"/>
      <c r="T33" s="472"/>
    </row>
    <row r="34" spans="1:20" ht="102.75" customHeight="1" thickBot="1">
      <c r="A34" s="464"/>
      <c r="B34" s="498"/>
      <c r="C34" s="467"/>
      <c r="D34" s="467"/>
      <c r="E34" s="470"/>
      <c r="F34" s="470"/>
      <c r="G34" s="470"/>
      <c r="H34" s="476"/>
      <c r="I34" s="479"/>
      <c r="J34" s="488"/>
      <c r="K34" s="485"/>
      <c r="L34" s="485"/>
      <c r="M34" s="482"/>
      <c r="N34" s="485"/>
      <c r="O34" s="473"/>
      <c r="P34" s="473"/>
      <c r="Q34" s="473"/>
      <c r="R34" s="473"/>
      <c r="S34" s="473"/>
      <c r="T34" s="473"/>
    </row>
    <row r="35" spans="1:20">
      <c r="A35" s="462">
        <f>'Mapa Final'!A35</f>
        <v>6</v>
      </c>
      <c r="B35" s="499" t="str">
        <f>'Mapa Final'!B35</f>
        <v>Inaplicabilidad de la normativa ambiental vigente</v>
      </c>
      <c r="C35" s="465" t="str">
        <f>'Mapa Final'!C35</f>
        <v xml:space="preserve"> Afectación Ambiental</v>
      </c>
      <c r="D35" s="465" t="str">
        <f>'Mapa Final'!D35</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35" s="468" t="str">
        <f>'Mapa Final'!E35</f>
        <v>Desconocimiento de los lineamientos ambientales y de la normativa  ambiental vigente</v>
      </c>
      <c r="F35" s="468" t="str">
        <f>'Mapa Final'!F35</f>
        <v>Posibilidad de afectación ambiental debido al desconocimiento de las lineamientos ambientales y normativa ambiental vigente</v>
      </c>
      <c r="G35" s="468" t="str">
        <f>'Mapa Final'!G35</f>
        <v>Eventos Ambientales Internos</v>
      </c>
      <c r="H35" s="474" t="str">
        <f>'Mapa Final'!I35</f>
        <v>Media</v>
      </c>
      <c r="I35" s="477" t="str">
        <f>'Mapa Final'!L35</f>
        <v>Moderado</v>
      </c>
      <c r="J35" s="486" t="str">
        <f>'Mapa Final'!N35</f>
        <v>Moderado</v>
      </c>
      <c r="K35" s="483" t="str">
        <f>'Mapa Final'!AA35</f>
        <v>Baja</v>
      </c>
      <c r="L35" s="483" t="str">
        <f>'Mapa Final'!AE35</f>
        <v>Moderado</v>
      </c>
      <c r="M35" s="480" t="str">
        <f>'Mapa Final'!AG35</f>
        <v>Moderado</v>
      </c>
      <c r="N35" s="483" t="str">
        <f>'Mapa Final'!AH35</f>
        <v>Reducir(mitigar)</v>
      </c>
      <c r="O35" s="471"/>
      <c r="P35" s="471"/>
      <c r="Q35" s="471"/>
      <c r="R35" s="471"/>
      <c r="S35" s="471"/>
      <c r="T35" s="471"/>
    </row>
    <row r="36" spans="1:20">
      <c r="A36" s="463"/>
      <c r="B36" s="298"/>
      <c r="C36" s="466"/>
      <c r="D36" s="466"/>
      <c r="E36" s="469"/>
      <c r="F36" s="469"/>
      <c r="G36" s="469"/>
      <c r="H36" s="475"/>
      <c r="I36" s="478"/>
      <c r="J36" s="487"/>
      <c r="K36" s="484"/>
      <c r="L36" s="484"/>
      <c r="M36" s="481"/>
      <c r="N36" s="484"/>
      <c r="O36" s="472"/>
      <c r="P36" s="472"/>
      <c r="Q36" s="472"/>
      <c r="R36" s="472"/>
      <c r="S36" s="472"/>
      <c r="T36" s="472"/>
    </row>
    <row r="37" spans="1:20">
      <c r="A37" s="463"/>
      <c r="B37" s="298"/>
      <c r="C37" s="466"/>
      <c r="D37" s="466"/>
      <c r="E37" s="469"/>
      <c r="F37" s="469"/>
      <c r="G37" s="469"/>
      <c r="H37" s="475"/>
      <c r="I37" s="478"/>
      <c r="J37" s="487"/>
      <c r="K37" s="484"/>
      <c r="L37" s="484"/>
      <c r="M37" s="481"/>
      <c r="N37" s="484"/>
      <c r="O37" s="472"/>
      <c r="P37" s="472"/>
      <c r="Q37" s="472"/>
      <c r="R37" s="472"/>
      <c r="S37" s="472"/>
      <c r="T37" s="472"/>
    </row>
    <row r="38" spans="1:20">
      <c r="A38" s="463"/>
      <c r="B38" s="298"/>
      <c r="C38" s="466"/>
      <c r="D38" s="466"/>
      <c r="E38" s="469"/>
      <c r="F38" s="469"/>
      <c r="G38" s="469"/>
      <c r="H38" s="475"/>
      <c r="I38" s="478"/>
      <c r="J38" s="487"/>
      <c r="K38" s="484"/>
      <c r="L38" s="484"/>
      <c r="M38" s="481"/>
      <c r="N38" s="484"/>
      <c r="O38" s="472"/>
      <c r="P38" s="472"/>
      <c r="Q38" s="472"/>
      <c r="R38" s="472"/>
      <c r="S38" s="472"/>
      <c r="T38" s="472"/>
    </row>
    <row r="39" spans="1:20" ht="278.25" customHeight="1" thickBot="1">
      <c r="A39" s="464"/>
      <c r="B39" s="498"/>
      <c r="C39" s="467"/>
      <c r="D39" s="467"/>
      <c r="E39" s="470"/>
      <c r="F39" s="470"/>
      <c r="G39" s="470"/>
      <c r="H39" s="476"/>
      <c r="I39" s="479"/>
      <c r="J39" s="488"/>
      <c r="K39" s="485"/>
      <c r="L39" s="485"/>
      <c r="M39" s="482"/>
      <c r="N39" s="485"/>
      <c r="O39" s="473"/>
      <c r="P39" s="473"/>
      <c r="Q39" s="473"/>
      <c r="R39" s="473"/>
      <c r="S39" s="473"/>
      <c r="T39" s="473"/>
    </row>
    <row r="40" spans="1:20">
      <c r="A40" s="462" t="e">
        <f>'Mapa Final'!#REF!</f>
        <v>#REF!</v>
      </c>
      <c r="B40" s="499" t="e">
        <f>'Mapa Final'!#REF!</f>
        <v>#REF!</v>
      </c>
      <c r="C40" s="465" t="e">
        <f>'Mapa Final'!#REF!</f>
        <v>#REF!</v>
      </c>
      <c r="D40" s="465" t="e">
        <f>'Mapa Final'!#REF!</f>
        <v>#REF!</v>
      </c>
      <c r="E40" s="468" t="e">
        <f>'Mapa Final'!#REF!</f>
        <v>#REF!</v>
      </c>
      <c r="F40" s="468" t="e">
        <f>'Mapa Final'!#REF!</f>
        <v>#REF!</v>
      </c>
      <c r="G40" s="468" t="e">
        <f>'Mapa Final'!#REF!</f>
        <v>#REF!</v>
      </c>
      <c r="H40" s="474" t="e">
        <f>'Mapa Final'!#REF!</f>
        <v>#REF!</v>
      </c>
      <c r="I40" s="477" t="e">
        <f>'Mapa Final'!#REF!</f>
        <v>#REF!</v>
      </c>
      <c r="J40" s="486" t="e">
        <f>'Mapa Final'!#REF!</f>
        <v>#REF!</v>
      </c>
      <c r="K40" s="483" t="e">
        <f>'Mapa Final'!#REF!</f>
        <v>#REF!</v>
      </c>
      <c r="L40" s="483" t="e">
        <f>'Mapa Final'!#REF!</f>
        <v>#REF!</v>
      </c>
      <c r="M40" s="480" t="e">
        <f>'Mapa Final'!#REF!</f>
        <v>#REF!</v>
      </c>
      <c r="N40" s="483" t="e">
        <f>'Mapa Final'!#REF!</f>
        <v>#REF!</v>
      </c>
      <c r="O40" s="471"/>
      <c r="P40" s="471"/>
      <c r="Q40" s="471"/>
      <c r="R40" s="471"/>
      <c r="S40" s="471"/>
      <c r="T40" s="471"/>
    </row>
    <row r="41" spans="1:20">
      <c r="A41" s="463"/>
      <c r="B41" s="298"/>
      <c r="C41" s="466"/>
      <c r="D41" s="466"/>
      <c r="E41" s="469"/>
      <c r="F41" s="469"/>
      <c r="G41" s="469"/>
      <c r="H41" s="475"/>
      <c r="I41" s="478"/>
      <c r="J41" s="487"/>
      <c r="K41" s="484"/>
      <c r="L41" s="484"/>
      <c r="M41" s="481"/>
      <c r="N41" s="484"/>
      <c r="O41" s="472"/>
      <c r="P41" s="472"/>
      <c r="Q41" s="472"/>
      <c r="R41" s="472"/>
      <c r="S41" s="472"/>
      <c r="T41" s="472"/>
    </row>
    <row r="42" spans="1:20">
      <c r="A42" s="463"/>
      <c r="B42" s="298"/>
      <c r="C42" s="466"/>
      <c r="D42" s="466"/>
      <c r="E42" s="469"/>
      <c r="F42" s="469"/>
      <c r="G42" s="469"/>
      <c r="H42" s="475"/>
      <c r="I42" s="478"/>
      <c r="J42" s="487"/>
      <c r="K42" s="484"/>
      <c r="L42" s="484"/>
      <c r="M42" s="481"/>
      <c r="N42" s="484"/>
      <c r="O42" s="472"/>
      <c r="P42" s="472"/>
      <c r="Q42" s="472"/>
      <c r="R42" s="472"/>
      <c r="S42" s="472"/>
      <c r="T42" s="472"/>
    </row>
    <row r="43" spans="1:20">
      <c r="A43" s="463"/>
      <c r="B43" s="298"/>
      <c r="C43" s="466"/>
      <c r="D43" s="466"/>
      <c r="E43" s="469"/>
      <c r="F43" s="469"/>
      <c r="G43" s="469"/>
      <c r="H43" s="475"/>
      <c r="I43" s="478"/>
      <c r="J43" s="487"/>
      <c r="K43" s="484"/>
      <c r="L43" s="484"/>
      <c r="M43" s="481"/>
      <c r="N43" s="484"/>
      <c r="O43" s="472"/>
      <c r="P43" s="472"/>
      <c r="Q43" s="472"/>
      <c r="R43" s="472"/>
      <c r="S43" s="472"/>
      <c r="T43" s="472"/>
    </row>
    <row r="44" spans="1:20" ht="15.75" thickBot="1">
      <c r="A44" s="464"/>
      <c r="B44" s="498"/>
      <c r="C44" s="467"/>
      <c r="D44" s="467"/>
      <c r="E44" s="470"/>
      <c r="F44" s="470"/>
      <c r="G44" s="470"/>
      <c r="H44" s="476"/>
      <c r="I44" s="479"/>
      <c r="J44" s="488"/>
      <c r="K44" s="485"/>
      <c r="L44" s="485"/>
      <c r="M44" s="482"/>
      <c r="N44" s="485"/>
      <c r="O44" s="473"/>
      <c r="P44" s="473"/>
      <c r="Q44" s="473"/>
      <c r="R44" s="473"/>
      <c r="S44" s="473"/>
      <c r="T44" s="473"/>
    </row>
    <row r="45" spans="1:20">
      <c r="A45" s="462">
        <f>'Mapa Final'!A40</f>
        <v>0</v>
      </c>
      <c r="B45" s="499">
        <f>'Mapa Final'!B40</f>
        <v>0</v>
      </c>
      <c r="C45" s="465">
        <f>'Mapa Final'!C40</f>
        <v>0</v>
      </c>
      <c r="D45" s="465">
        <f>'Mapa Final'!D40</f>
        <v>0</v>
      </c>
      <c r="E45" s="468">
        <f>'Mapa Final'!E40</f>
        <v>0</v>
      </c>
      <c r="F45" s="468">
        <f>'Mapa Final'!F40</f>
        <v>0</v>
      </c>
      <c r="G45" s="468">
        <f>'Mapa Final'!G40</f>
        <v>0</v>
      </c>
      <c r="H45" s="474" t="str">
        <f>'Mapa Final'!I40</f>
        <v>Muy Baja</v>
      </c>
      <c r="I45" s="477" t="b">
        <f>'Mapa Final'!L40</f>
        <v>0</v>
      </c>
      <c r="J45" s="486" t="e">
        <f>'Mapa Final'!N40</f>
        <v>#N/A</v>
      </c>
      <c r="K45" s="483" t="e">
        <f>'Mapa Final'!AA40</f>
        <v>#DIV/0!</v>
      </c>
      <c r="L45" s="483" t="e">
        <f>'Mapa Final'!AE40</f>
        <v>#DIV/0!</v>
      </c>
      <c r="M45" s="480" t="e">
        <f>'Mapa Final'!AG40</f>
        <v>#DIV/0!</v>
      </c>
      <c r="N45" s="483">
        <f>'Mapa Final'!AH40</f>
        <v>0</v>
      </c>
      <c r="O45" s="471"/>
      <c r="P45" s="471"/>
      <c r="Q45" s="471"/>
      <c r="R45" s="471"/>
      <c r="S45" s="471"/>
      <c r="T45" s="471"/>
    </row>
    <row r="46" spans="1:20">
      <c r="A46" s="463"/>
      <c r="B46" s="298"/>
      <c r="C46" s="466"/>
      <c r="D46" s="466"/>
      <c r="E46" s="469"/>
      <c r="F46" s="469"/>
      <c r="G46" s="469"/>
      <c r="H46" s="475"/>
      <c r="I46" s="478"/>
      <c r="J46" s="487"/>
      <c r="K46" s="484"/>
      <c r="L46" s="484"/>
      <c r="M46" s="481"/>
      <c r="N46" s="484"/>
      <c r="O46" s="472"/>
      <c r="P46" s="472"/>
      <c r="Q46" s="472"/>
      <c r="R46" s="472"/>
      <c r="S46" s="472"/>
      <c r="T46" s="472"/>
    </row>
    <row r="47" spans="1:20">
      <c r="A47" s="463"/>
      <c r="B47" s="298"/>
      <c r="C47" s="466"/>
      <c r="D47" s="466"/>
      <c r="E47" s="469"/>
      <c r="F47" s="469"/>
      <c r="G47" s="469"/>
      <c r="H47" s="475"/>
      <c r="I47" s="478"/>
      <c r="J47" s="487"/>
      <c r="K47" s="484"/>
      <c r="L47" s="484"/>
      <c r="M47" s="481"/>
      <c r="N47" s="484"/>
      <c r="O47" s="472"/>
      <c r="P47" s="472"/>
      <c r="Q47" s="472"/>
      <c r="R47" s="472"/>
      <c r="S47" s="472"/>
      <c r="T47" s="472"/>
    </row>
    <row r="48" spans="1:20">
      <c r="A48" s="463"/>
      <c r="B48" s="298"/>
      <c r="C48" s="466"/>
      <c r="D48" s="466"/>
      <c r="E48" s="469"/>
      <c r="F48" s="469"/>
      <c r="G48" s="469"/>
      <c r="H48" s="475"/>
      <c r="I48" s="478"/>
      <c r="J48" s="487"/>
      <c r="K48" s="484"/>
      <c r="L48" s="484"/>
      <c r="M48" s="481"/>
      <c r="N48" s="484"/>
      <c r="O48" s="472"/>
      <c r="P48" s="472"/>
      <c r="Q48" s="472"/>
      <c r="R48" s="472"/>
      <c r="S48" s="472"/>
      <c r="T48" s="472"/>
    </row>
    <row r="49" spans="1:20" ht="15.75" thickBot="1">
      <c r="A49" s="464"/>
      <c r="B49" s="498"/>
      <c r="C49" s="467"/>
      <c r="D49" s="467"/>
      <c r="E49" s="470"/>
      <c r="F49" s="470"/>
      <c r="G49" s="470"/>
      <c r="H49" s="476"/>
      <c r="I49" s="479"/>
      <c r="J49" s="488"/>
      <c r="K49" s="485"/>
      <c r="L49" s="485"/>
      <c r="M49" s="482"/>
      <c r="N49" s="485"/>
      <c r="O49" s="473"/>
      <c r="P49" s="473"/>
      <c r="Q49" s="473"/>
      <c r="R49" s="473"/>
      <c r="S49" s="473"/>
      <c r="T49" s="473"/>
    </row>
    <row r="50" spans="1:20">
      <c r="A50" s="462">
        <f>'Mapa Final'!A45</f>
        <v>0</v>
      </c>
      <c r="B50" s="499">
        <f>'Mapa Final'!B45</f>
        <v>0</v>
      </c>
      <c r="C50" s="465">
        <f>'Mapa Final'!C45</f>
        <v>0</v>
      </c>
      <c r="D50" s="465">
        <f>'Mapa Final'!D45</f>
        <v>0</v>
      </c>
      <c r="E50" s="468">
        <f>'Mapa Final'!E45</f>
        <v>0</v>
      </c>
      <c r="F50" s="468">
        <f>'Mapa Final'!F45</f>
        <v>0</v>
      </c>
      <c r="G50" s="468">
        <f>'Mapa Final'!G45</f>
        <v>0</v>
      </c>
      <c r="H50" s="474" t="str">
        <f>'Mapa Final'!I45</f>
        <v>Muy Baja</v>
      </c>
      <c r="I50" s="477" t="b">
        <f>'Mapa Final'!L45</f>
        <v>0</v>
      </c>
      <c r="J50" s="486" t="e">
        <f>'Mapa Final'!N45</f>
        <v>#N/A</v>
      </c>
      <c r="K50" s="483" t="e">
        <f>'Mapa Final'!AA45</f>
        <v>#DIV/0!</v>
      </c>
      <c r="L50" s="483" t="e">
        <f>'Mapa Final'!AE45</f>
        <v>#DIV/0!</v>
      </c>
      <c r="M50" s="480" t="e">
        <f>'Mapa Final'!AG45</f>
        <v>#DIV/0!</v>
      </c>
      <c r="N50" s="483">
        <f>'Mapa Final'!AH45</f>
        <v>0</v>
      </c>
      <c r="O50" s="471"/>
      <c r="P50" s="471"/>
      <c r="Q50" s="471"/>
      <c r="R50" s="471"/>
      <c r="S50" s="471"/>
      <c r="T50" s="471"/>
    </row>
    <row r="51" spans="1:20">
      <c r="A51" s="463"/>
      <c r="B51" s="298"/>
      <c r="C51" s="466"/>
      <c r="D51" s="466"/>
      <c r="E51" s="469"/>
      <c r="F51" s="469"/>
      <c r="G51" s="469"/>
      <c r="H51" s="475"/>
      <c r="I51" s="478"/>
      <c r="J51" s="487"/>
      <c r="K51" s="484"/>
      <c r="L51" s="484"/>
      <c r="M51" s="481"/>
      <c r="N51" s="484"/>
      <c r="O51" s="472"/>
      <c r="P51" s="472"/>
      <c r="Q51" s="472"/>
      <c r="R51" s="472"/>
      <c r="S51" s="472"/>
      <c r="T51" s="472"/>
    </row>
    <row r="52" spans="1:20">
      <c r="A52" s="463"/>
      <c r="B52" s="298"/>
      <c r="C52" s="466"/>
      <c r="D52" s="466"/>
      <c r="E52" s="469"/>
      <c r="F52" s="469"/>
      <c r="G52" s="469"/>
      <c r="H52" s="475"/>
      <c r="I52" s="478"/>
      <c r="J52" s="487"/>
      <c r="K52" s="484"/>
      <c r="L52" s="484"/>
      <c r="M52" s="481"/>
      <c r="N52" s="484"/>
      <c r="O52" s="472"/>
      <c r="P52" s="472"/>
      <c r="Q52" s="472"/>
      <c r="R52" s="472"/>
      <c r="S52" s="472"/>
      <c r="T52" s="472"/>
    </row>
    <row r="53" spans="1:20">
      <c r="A53" s="463"/>
      <c r="B53" s="298"/>
      <c r="C53" s="466"/>
      <c r="D53" s="466"/>
      <c r="E53" s="469"/>
      <c r="F53" s="469"/>
      <c r="G53" s="469"/>
      <c r="H53" s="475"/>
      <c r="I53" s="478"/>
      <c r="J53" s="487"/>
      <c r="K53" s="484"/>
      <c r="L53" s="484"/>
      <c r="M53" s="481"/>
      <c r="N53" s="484"/>
      <c r="O53" s="472"/>
      <c r="P53" s="472"/>
      <c r="Q53" s="472"/>
      <c r="R53" s="472"/>
      <c r="S53" s="472"/>
      <c r="T53" s="472"/>
    </row>
    <row r="54" spans="1:20" ht="15.75" thickBot="1">
      <c r="A54" s="464"/>
      <c r="B54" s="498"/>
      <c r="C54" s="467"/>
      <c r="D54" s="467"/>
      <c r="E54" s="470"/>
      <c r="F54" s="470"/>
      <c r="G54" s="470"/>
      <c r="H54" s="476"/>
      <c r="I54" s="479"/>
      <c r="J54" s="488"/>
      <c r="K54" s="485"/>
      <c r="L54" s="485"/>
      <c r="M54" s="482"/>
      <c r="N54" s="485"/>
      <c r="O54" s="473"/>
      <c r="P54" s="473"/>
      <c r="Q54" s="473"/>
      <c r="R54" s="473"/>
      <c r="S54" s="473"/>
      <c r="T54" s="473"/>
    </row>
    <row r="55" spans="1:20">
      <c r="A55" s="462">
        <f>'Mapa Final'!A50</f>
        <v>0</v>
      </c>
      <c r="B55" s="499">
        <f>'Mapa Final'!B50</f>
        <v>0</v>
      </c>
      <c r="C55" s="465">
        <f>'Mapa Final'!C50</f>
        <v>0</v>
      </c>
      <c r="D55" s="465">
        <f>'Mapa Final'!D50</f>
        <v>0</v>
      </c>
      <c r="E55" s="468">
        <f>'Mapa Final'!E50</f>
        <v>0</v>
      </c>
      <c r="F55" s="468">
        <f>'Mapa Final'!F50</f>
        <v>0</v>
      </c>
      <c r="G55" s="468">
        <f>'Mapa Final'!G50</f>
        <v>0</v>
      </c>
      <c r="H55" s="474" t="str">
        <f>'Mapa Final'!I50</f>
        <v>Muy Baja</v>
      </c>
      <c r="I55" s="477" t="b">
        <f>'Mapa Final'!L50</f>
        <v>0</v>
      </c>
      <c r="J55" s="486" t="e">
        <f>'Mapa Final'!N50</f>
        <v>#N/A</v>
      </c>
      <c r="K55" s="483" t="e">
        <f>'Mapa Final'!AA50</f>
        <v>#DIV/0!</v>
      </c>
      <c r="L55" s="483" t="e">
        <f>'Mapa Final'!AE50</f>
        <v>#DIV/0!</v>
      </c>
      <c r="M55" s="480" t="e">
        <f>'Mapa Final'!AG50</f>
        <v>#DIV/0!</v>
      </c>
      <c r="N55" s="483">
        <f>'Mapa Final'!AH50</f>
        <v>0</v>
      </c>
      <c r="O55" s="471"/>
      <c r="P55" s="471"/>
      <c r="Q55" s="471"/>
      <c r="R55" s="471"/>
      <c r="S55" s="471"/>
      <c r="T55" s="471"/>
    </row>
    <row r="56" spans="1:20">
      <c r="A56" s="463"/>
      <c r="B56" s="298"/>
      <c r="C56" s="466"/>
      <c r="D56" s="466"/>
      <c r="E56" s="469"/>
      <c r="F56" s="469"/>
      <c r="G56" s="469"/>
      <c r="H56" s="475"/>
      <c r="I56" s="478"/>
      <c r="J56" s="487"/>
      <c r="K56" s="484"/>
      <c r="L56" s="484"/>
      <c r="M56" s="481"/>
      <c r="N56" s="484"/>
      <c r="O56" s="472"/>
      <c r="P56" s="472"/>
      <c r="Q56" s="472"/>
      <c r="R56" s="472"/>
      <c r="S56" s="472"/>
      <c r="T56" s="472"/>
    </row>
    <row r="57" spans="1:20">
      <c r="A57" s="463"/>
      <c r="B57" s="298"/>
      <c r="C57" s="466"/>
      <c r="D57" s="466"/>
      <c r="E57" s="469"/>
      <c r="F57" s="469"/>
      <c r="G57" s="469"/>
      <c r="H57" s="475"/>
      <c r="I57" s="478"/>
      <c r="J57" s="487"/>
      <c r="K57" s="484"/>
      <c r="L57" s="484"/>
      <c r="M57" s="481"/>
      <c r="N57" s="484"/>
      <c r="O57" s="472"/>
      <c r="P57" s="472"/>
      <c r="Q57" s="472"/>
      <c r="R57" s="472"/>
      <c r="S57" s="472"/>
      <c r="T57" s="472"/>
    </row>
    <row r="58" spans="1:20">
      <c r="A58" s="463"/>
      <c r="B58" s="298"/>
      <c r="C58" s="466"/>
      <c r="D58" s="466"/>
      <c r="E58" s="469"/>
      <c r="F58" s="469"/>
      <c r="G58" s="469"/>
      <c r="H58" s="475"/>
      <c r="I58" s="478"/>
      <c r="J58" s="487"/>
      <c r="K58" s="484"/>
      <c r="L58" s="484"/>
      <c r="M58" s="481"/>
      <c r="N58" s="484"/>
      <c r="O58" s="472"/>
      <c r="P58" s="472"/>
      <c r="Q58" s="472"/>
      <c r="R58" s="472"/>
      <c r="S58" s="472"/>
      <c r="T58" s="472"/>
    </row>
    <row r="59" spans="1:20" ht="15.75" thickBot="1">
      <c r="A59" s="464"/>
      <c r="B59" s="498"/>
      <c r="C59" s="467"/>
      <c r="D59" s="467"/>
      <c r="E59" s="470"/>
      <c r="F59" s="470"/>
      <c r="G59" s="470"/>
      <c r="H59" s="476"/>
      <c r="I59" s="479"/>
      <c r="J59" s="488"/>
      <c r="K59" s="485"/>
      <c r="L59" s="485"/>
      <c r="M59" s="482"/>
      <c r="N59" s="485"/>
      <c r="O59" s="473"/>
      <c r="P59" s="473"/>
      <c r="Q59" s="473"/>
      <c r="R59" s="473"/>
      <c r="S59" s="473"/>
      <c r="T59" s="473"/>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D10" sqref="D10:D14"/>
    </sheetView>
  </sheetViews>
  <sheetFormatPr defaultColWidth="11.42578125" defaultRowHeight="15"/>
  <cols>
    <col min="1" max="2" width="18.42578125" style="77" customWidth="1"/>
    <col min="3" max="3" width="15.5703125" customWidth="1"/>
    <col min="4" max="4" width="27.5703125" style="77" customWidth="1"/>
    <col min="5" max="5" width="18" style="159" customWidth="1"/>
    <col min="6" max="6" width="40.140625" customWidth="1"/>
    <col min="7" max="7" width="20.42578125" customWidth="1"/>
    <col min="8" max="8" width="10.42578125" style="160" customWidth="1"/>
    <col min="9" max="9" width="11.42578125" style="160" customWidth="1"/>
    <col min="10" max="10" width="10.140625" style="161" customWidth="1"/>
    <col min="11" max="11" width="11.42578125" style="160" customWidth="1"/>
    <col min="12" max="12" width="10.85546875" style="160" customWidth="1"/>
    <col min="13" max="13" width="18.28515625" style="160"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6"/>
  </cols>
  <sheetData>
    <row r="1" spans="1:278" s="140" customFormat="1" ht="16.5" customHeight="1">
      <c r="A1" s="332"/>
      <c r="B1" s="333"/>
      <c r="C1" s="333"/>
      <c r="D1" s="451" t="s">
        <v>630</v>
      </c>
      <c r="E1" s="451"/>
      <c r="F1" s="451"/>
      <c r="G1" s="451"/>
      <c r="H1" s="451"/>
      <c r="I1" s="451"/>
      <c r="J1" s="451"/>
      <c r="K1" s="451"/>
      <c r="L1" s="451"/>
      <c r="M1" s="451"/>
      <c r="N1" s="451"/>
      <c r="O1" s="451"/>
      <c r="P1" s="451"/>
      <c r="Q1" s="452"/>
      <c r="R1" s="324" t="s">
        <v>233</v>
      </c>
      <c r="S1" s="324"/>
      <c r="T1" s="324"/>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row>
    <row r="2" spans="1:278" s="140" customFormat="1" ht="39.75" customHeight="1">
      <c r="A2" s="334"/>
      <c r="B2" s="335"/>
      <c r="C2" s="335"/>
      <c r="D2" s="453"/>
      <c r="E2" s="453"/>
      <c r="F2" s="453"/>
      <c r="G2" s="453"/>
      <c r="H2" s="453"/>
      <c r="I2" s="453"/>
      <c r="J2" s="453"/>
      <c r="K2" s="453"/>
      <c r="L2" s="453"/>
      <c r="M2" s="453"/>
      <c r="N2" s="453"/>
      <c r="O2" s="453"/>
      <c r="P2" s="453"/>
      <c r="Q2" s="454"/>
      <c r="R2" s="324"/>
      <c r="S2" s="324"/>
      <c r="T2" s="324"/>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39"/>
      <c r="GE2" s="139"/>
      <c r="GF2" s="139"/>
      <c r="GG2" s="139"/>
      <c r="GH2" s="139"/>
      <c r="GI2" s="139"/>
      <c r="GJ2" s="139"/>
      <c r="GK2" s="139"/>
      <c r="GL2" s="139"/>
      <c r="GM2" s="139"/>
      <c r="GN2" s="139"/>
      <c r="GO2" s="139"/>
      <c r="GP2" s="139"/>
      <c r="GQ2" s="139"/>
      <c r="GR2" s="139"/>
      <c r="GS2" s="139"/>
      <c r="GT2" s="139"/>
      <c r="GU2" s="139"/>
      <c r="GV2" s="139"/>
      <c r="GW2" s="139"/>
      <c r="GX2" s="139"/>
      <c r="GY2" s="139"/>
      <c r="GZ2" s="139"/>
      <c r="HA2" s="139"/>
      <c r="HB2" s="139"/>
      <c r="HC2" s="139"/>
      <c r="HD2" s="139"/>
      <c r="HE2" s="139"/>
      <c r="HF2" s="139"/>
      <c r="HG2" s="139"/>
      <c r="HH2" s="139"/>
      <c r="HI2" s="139"/>
      <c r="HJ2" s="139"/>
      <c r="HK2" s="139"/>
      <c r="HL2" s="139"/>
      <c r="HM2" s="139"/>
      <c r="HN2" s="139"/>
      <c r="HO2" s="139"/>
      <c r="HP2" s="139"/>
      <c r="HQ2" s="139"/>
      <c r="HR2" s="139"/>
      <c r="HS2" s="139"/>
      <c r="HT2" s="139"/>
      <c r="HU2" s="139"/>
      <c r="HV2" s="139"/>
      <c r="HW2" s="139"/>
      <c r="HX2" s="139"/>
      <c r="HY2" s="139"/>
      <c r="HZ2" s="139"/>
      <c r="IA2" s="139"/>
      <c r="IB2" s="139"/>
      <c r="IC2" s="139"/>
      <c r="ID2" s="139"/>
      <c r="IE2" s="139"/>
      <c r="IF2" s="139"/>
      <c r="IG2" s="139"/>
      <c r="IH2" s="139"/>
      <c r="II2" s="139"/>
      <c r="IJ2" s="139"/>
      <c r="IK2" s="139"/>
      <c r="IL2" s="139"/>
      <c r="IM2" s="139"/>
      <c r="IN2" s="139"/>
      <c r="IO2" s="139"/>
      <c r="IP2" s="139"/>
      <c r="IQ2" s="139"/>
      <c r="IR2" s="139"/>
      <c r="IS2" s="139"/>
      <c r="IT2" s="139"/>
      <c r="IU2" s="139"/>
      <c r="IV2" s="139"/>
      <c r="IW2" s="139"/>
      <c r="IX2" s="139"/>
      <c r="IY2" s="139"/>
      <c r="IZ2" s="139"/>
      <c r="JA2" s="139"/>
      <c r="JB2" s="139"/>
      <c r="JC2" s="139"/>
      <c r="JD2" s="139"/>
      <c r="JE2" s="139"/>
      <c r="JF2" s="139"/>
      <c r="JG2" s="139"/>
      <c r="JH2" s="139"/>
      <c r="JI2" s="139"/>
      <c r="JJ2" s="139"/>
      <c r="JK2" s="139"/>
      <c r="JL2" s="139"/>
      <c r="JM2" s="139"/>
      <c r="JN2" s="139"/>
      <c r="JO2" s="139"/>
      <c r="JP2" s="139"/>
      <c r="JQ2" s="139"/>
      <c r="JR2" s="139"/>
    </row>
    <row r="3" spans="1:278" s="140" customFormat="1" ht="3" customHeight="1">
      <c r="A3" s="2"/>
      <c r="B3" s="2"/>
      <c r="C3" s="193"/>
      <c r="D3" s="453"/>
      <c r="E3" s="453"/>
      <c r="F3" s="453"/>
      <c r="G3" s="453"/>
      <c r="H3" s="453"/>
      <c r="I3" s="453"/>
      <c r="J3" s="453"/>
      <c r="K3" s="453"/>
      <c r="L3" s="453"/>
      <c r="M3" s="453"/>
      <c r="N3" s="453"/>
      <c r="O3" s="453"/>
      <c r="P3" s="453"/>
      <c r="Q3" s="454"/>
      <c r="R3" s="324"/>
      <c r="S3" s="324"/>
      <c r="T3" s="324"/>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c r="CB3" s="139"/>
      <c r="CC3" s="139"/>
      <c r="CD3" s="139"/>
      <c r="CE3" s="139"/>
      <c r="CF3" s="139"/>
      <c r="CG3" s="139"/>
      <c r="CH3" s="139"/>
      <c r="CI3" s="139"/>
      <c r="CJ3" s="139"/>
      <c r="CK3" s="139"/>
      <c r="CL3" s="139"/>
      <c r="CM3" s="139"/>
      <c r="CN3" s="139"/>
      <c r="CO3" s="139"/>
      <c r="CP3" s="139"/>
      <c r="CQ3" s="139"/>
      <c r="CR3" s="139"/>
      <c r="CS3" s="139"/>
      <c r="CT3" s="139"/>
      <c r="CU3" s="139"/>
      <c r="CV3" s="139"/>
      <c r="CW3" s="139"/>
      <c r="CX3" s="139"/>
      <c r="CY3" s="139"/>
      <c r="CZ3" s="139"/>
      <c r="DA3" s="139"/>
      <c r="DB3" s="139"/>
      <c r="DC3" s="139"/>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9"/>
      <c r="EW3" s="139"/>
      <c r="EX3" s="139"/>
      <c r="EY3" s="139"/>
      <c r="EZ3" s="139"/>
      <c r="FA3" s="139"/>
      <c r="FB3" s="139"/>
      <c r="FC3" s="139"/>
      <c r="FD3" s="139"/>
      <c r="FE3" s="139"/>
      <c r="FF3" s="139"/>
      <c r="FG3" s="139"/>
      <c r="FH3" s="139"/>
      <c r="FI3" s="139"/>
      <c r="FJ3" s="139"/>
      <c r="FK3" s="139"/>
      <c r="FL3" s="139"/>
      <c r="FM3" s="139"/>
      <c r="FN3" s="139"/>
      <c r="FO3" s="139"/>
      <c r="FP3" s="139"/>
      <c r="FQ3" s="139"/>
      <c r="FR3" s="139"/>
      <c r="FS3" s="139"/>
      <c r="FT3" s="139"/>
      <c r="FU3" s="139"/>
      <c r="FV3" s="139"/>
      <c r="FW3" s="139"/>
      <c r="FX3" s="139"/>
      <c r="FY3" s="139"/>
      <c r="FZ3" s="139"/>
      <c r="GA3" s="139"/>
      <c r="GB3" s="139"/>
      <c r="GC3" s="139"/>
      <c r="GD3" s="139"/>
      <c r="GE3" s="139"/>
      <c r="GF3" s="139"/>
      <c r="GG3" s="139"/>
      <c r="GH3" s="139"/>
      <c r="GI3" s="139"/>
      <c r="GJ3" s="139"/>
      <c r="GK3" s="139"/>
      <c r="GL3" s="139"/>
      <c r="GM3" s="139"/>
      <c r="GN3" s="139"/>
      <c r="GO3" s="139"/>
      <c r="GP3" s="139"/>
      <c r="GQ3" s="139"/>
      <c r="GR3" s="139"/>
      <c r="GS3" s="139"/>
      <c r="GT3" s="139"/>
      <c r="GU3" s="139"/>
      <c r="GV3" s="139"/>
      <c r="GW3" s="139"/>
      <c r="GX3" s="139"/>
      <c r="GY3" s="139"/>
      <c r="GZ3" s="139"/>
      <c r="HA3" s="139"/>
      <c r="HB3" s="139"/>
      <c r="HC3" s="139"/>
      <c r="HD3" s="139"/>
      <c r="HE3" s="139"/>
      <c r="HF3" s="139"/>
      <c r="HG3" s="139"/>
      <c r="HH3" s="139"/>
      <c r="HI3" s="139"/>
      <c r="HJ3" s="139"/>
      <c r="HK3" s="139"/>
      <c r="HL3" s="139"/>
      <c r="HM3" s="139"/>
      <c r="HN3" s="139"/>
      <c r="HO3" s="139"/>
      <c r="HP3" s="139"/>
      <c r="HQ3" s="139"/>
      <c r="HR3" s="139"/>
      <c r="HS3" s="139"/>
      <c r="HT3" s="139"/>
      <c r="HU3" s="139"/>
      <c r="HV3" s="139"/>
      <c r="HW3" s="139"/>
      <c r="HX3" s="139"/>
      <c r="HY3" s="139"/>
      <c r="HZ3" s="139"/>
      <c r="IA3" s="139"/>
      <c r="IB3" s="139"/>
      <c r="IC3" s="139"/>
      <c r="ID3" s="139"/>
      <c r="IE3" s="139"/>
      <c r="IF3" s="139"/>
      <c r="IG3" s="139"/>
      <c r="IH3" s="139"/>
      <c r="II3" s="139"/>
      <c r="IJ3" s="139"/>
      <c r="IK3" s="139"/>
      <c r="IL3" s="139"/>
      <c r="IM3" s="139"/>
      <c r="IN3" s="139"/>
      <c r="IO3" s="139"/>
      <c r="IP3" s="139"/>
      <c r="IQ3" s="139"/>
      <c r="IR3" s="139"/>
      <c r="IS3" s="139"/>
      <c r="IT3" s="139"/>
      <c r="IU3" s="139"/>
      <c r="IV3" s="139"/>
      <c r="IW3" s="139"/>
      <c r="IX3" s="139"/>
      <c r="IY3" s="139"/>
      <c r="IZ3" s="139"/>
      <c r="JA3" s="139"/>
      <c r="JB3" s="139"/>
      <c r="JC3" s="139"/>
      <c r="JD3" s="139"/>
      <c r="JE3" s="139"/>
      <c r="JF3" s="139"/>
      <c r="JG3" s="139"/>
      <c r="JH3" s="139"/>
      <c r="JI3" s="139"/>
      <c r="JJ3" s="139"/>
      <c r="JK3" s="139"/>
      <c r="JL3" s="139"/>
      <c r="JM3" s="139"/>
      <c r="JN3" s="139"/>
      <c r="JO3" s="139"/>
      <c r="JP3" s="139"/>
      <c r="JQ3" s="139"/>
      <c r="JR3" s="139"/>
    </row>
    <row r="4" spans="1:278" s="140" customFormat="1" ht="41.25" customHeight="1">
      <c r="A4" s="325" t="s">
        <v>234</v>
      </c>
      <c r="B4" s="326"/>
      <c r="C4" s="327"/>
      <c r="D4" s="328" t="str">
        <f>'Mapa Final'!D4</f>
        <v>GESTIÓN DE SEGURIDAD Y SALUD EN EL TRABAJO</v>
      </c>
      <c r="E4" s="329"/>
      <c r="F4" s="329"/>
      <c r="G4" s="329"/>
      <c r="H4" s="329"/>
      <c r="I4" s="329"/>
      <c r="J4" s="329"/>
      <c r="K4" s="329"/>
      <c r="L4" s="329"/>
      <c r="M4" s="329"/>
      <c r="N4" s="330"/>
      <c r="O4" s="331"/>
      <c r="P4" s="331"/>
      <c r="Q4" s="331"/>
      <c r="R4" s="1"/>
      <c r="S4" s="1"/>
      <c r="T4" s="1"/>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c r="FF4" s="139"/>
      <c r="FG4" s="139"/>
      <c r="FH4" s="139"/>
      <c r="FI4" s="139"/>
      <c r="FJ4" s="139"/>
      <c r="FK4" s="139"/>
      <c r="FL4" s="139"/>
      <c r="FM4" s="139"/>
      <c r="FN4" s="139"/>
      <c r="FO4" s="139"/>
      <c r="FP4" s="139"/>
      <c r="FQ4" s="139"/>
      <c r="FR4" s="139"/>
      <c r="FS4" s="139"/>
      <c r="FT4" s="139"/>
      <c r="FU4" s="139"/>
      <c r="FV4" s="139"/>
      <c r="FW4" s="139"/>
      <c r="FX4" s="139"/>
      <c r="FY4" s="139"/>
      <c r="FZ4" s="139"/>
      <c r="GA4" s="139"/>
      <c r="GB4" s="139"/>
      <c r="GC4" s="139"/>
      <c r="GD4" s="139"/>
      <c r="GE4" s="139"/>
      <c r="GF4" s="139"/>
      <c r="GG4" s="139"/>
      <c r="GH4" s="139"/>
      <c r="GI4" s="139"/>
      <c r="GJ4" s="139"/>
      <c r="GK4" s="139"/>
      <c r="GL4" s="139"/>
      <c r="GM4" s="139"/>
      <c r="GN4" s="139"/>
      <c r="GO4" s="139"/>
      <c r="GP4" s="139"/>
      <c r="GQ4" s="139"/>
      <c r="GR4" s="139"/>
      <c r="GS4" s="139"/>
      <c r="GT4" s="139"/>
      <c r="GU4" s="139"/>
      <c r="GV4" s="139"/>
      <c r="GW4" s="139"/>
      <c r="GX4" s="139"/>
      <c r="GY4" s="139"/>
      <c r="GZ4" s="139"/>
      <c r="HA4" s="139"/>
      <c r="HB4" s="139"/>
      <c r="HC4" s="139"/>
      <c r="HD4" s="139"/>
      <c r="HE4" s="139"/>
      <c r="HF4" s="139"/>
      <c r="HG4" s="139"/>
      <c r="HH4" s="139"/>
      <c r="HI4" s="139"/>
      <c r="HJ4" s="139"/>
      <c r="HK4" s="139"/>
      <c r="HL4" s="139"/>
      <c r="HM4" s="139"/>
      <c r="HN4" s="139"/>
      <c r="HO4" s="139"/>
      <c r="HP4" s="139"/>
      <c r="HQ4" s="139"/>
      <c r="HR4" s="139"/>
      <c r="HS4" s="139"/>
      <c r="HT4" s="139"/>
      <c r="HU4" s="139"/>
      <c r="HV4" s="139"/>
      <c r="HW4" s="139"/>
      <c r="HX4" s="139"/>
      <c r="HY4" s="139"/>
      <c r="HZ4" s="139"/>
      <c r="IA4" s="139"/>
      <c r="IB4" s="139"/>
      <c r="IC4" s="139"/>
      <c r="ID4" s="139"/>
      <c r="IE4" s="139"/>
      <c r="IF4" s="139"/>
      <c r="IG4" s="139"/>
      <c r="IH4" s="139"/>
      <c r="II4" s="139"/>
      <c r="IJ4" s="139"/>
      <c r="IK4" s="139"/>
      <c r="IL4" s="139"/>
      <c r="IM4" s="139"/>
      <c r="IN4" s="139"/>
      <c r="IO4" s="139"/>
      <c r="IP4" s="139"/>
      <c r="IQ4" s="139"/>
      <c r="IR4" s="139"/>
      <c r="IS4" s="139"/>
      <c r="IT4" s="139"/>
      <c r="IU4" s="139"/>
      <c r="IV4" s="139"/>
      <c r="IW4" s="139"/>
      <c r="IX4" s="139"/>
      <c r="IY4" s="139"/>
      <c r="IZ4" s="139"/>
      <c r="JA4" s="139"/>
      <c r="JB4" s="139"/>
      <c r="JC4" s="139"/>
      <c r="JD4" s="139"/>
      <c r="JE4" s="139"/>
      <c r="JF4" s="139"/>
      <c r="JG4" s="139"/>
      <c r="JH4" s="139"/>
      <c r="JI4" s="139"/>
      <c r="JJ4" s="139"/>
      <c r="JK4" s="139"/>
      <c r="JL4" s="139"/>
      <c r="JM4" s="139"/>
      <c r="JN4" s="139"/>
      <c r="JO4" s="139"/>
      <c r="JP4" s="139"/>
      <c r="JQ4" s="139"/>
      <c r="JR4" s="139"/>
    </row>
    <row r="5" spans="1:278" s="140" customFormat="1" ht="52.5" customHeight="1">
      <c r="A5" s="325" t="s">
        <v>235</v>
      </c>
      <c r="B5" s="326"/>
      <c r="C5" s="327"/>
      <c r="D5" s="336">
        <f>'Mapa Final'!D5</f>
        <v>0</v>
      </c>
      <c r="E5" s="337"/>
      <c r="F5" s="337"/>
      <c r="G5" s="337"/>
      <c r="H5" s="337"/>
      <c r="I5" s="337"/>
      <c r="J5" s="337"/>
      <c r="K5" s="337"/>
      <c r="L5" s="337"/>
      <c r="M5" s="337"/>
      <c r="N5" s="338"/>
      <c r="O5" s="1"/>
      <c r="P5" s="1"/>
      <c r="Q5" s="1"/>
      <c r="R5" s="1"/>
      <c r="S5" s="1"/>
      <c r="T5" s="1"/>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39"/>
      <c r="FN5" s="139"/>
      <c r="FO5" s="139"/>
      <c r="FP5" s="139"/>
      <c r="FQ5" s="139"/>
      <c r="FR5" s="139"/>
      <c r="FS5" s="139"/>
      <c r="FT5" s="139"/>
      <c r="FU5" s="139"/>
      <c r="FV5" s="139"/>
      <c r="FW5" s="139"/>
      <c r="FX5" s="139"/>
      <c r="FY5" s="139"/>
      <c r="FZ5" s="139"/>
      <c r="GA5" s="139"/>
      <c r="GB5" s="139"/>
      <c r="GC5" s="139"/>
      <c r="GD5" s="139"/>
      <c r="GE5" s="139"/>
      <c r="GF5" s="139"/>
      <c r="GG5" s="139"/>
      <c r="GH5" s="139"/>
      <c r="GI5" s="139"/>
      <c r="GJ5" s="139"/>
      <c r="GK5" s="139"/>
      <c r="GL5" s="139"/>
      <c r="GM5" s="139"/>
      <c r="GN5" s="139"/>
      <c r="GO5" s="139"/>
      <c r="GP5" s="139"/>
      <c r="GQ5" s="139"/>
      <c r="GR5" s="139"/>
      <c r="GS5" s="139"/>
      <c r="GT5" s="139"/>
      <c r="GU5" s="139"/>
      <c r="GV5" s="139"/>
      <c r="GW5" s="139"/>
      <c r="GX5" s="139"/>
      <c r="GY5" s="139"/>
      <c r="GZ5" s="139"/>
      <c r="HA5" s="139"/>
      <c r="HB5" s="139"/>
      <c r="HC5" s="139"/>
      <c r="HD5" s="139"/>
      <c r="HE5" s="139"/>
      <c r="HF5" s="139"/>
      <c r="HG5" s="139"/>
      <c r="HH5" s="139"/>
      <c r="HI5" s="139"/>
      <c r="HJ5" s="139"/>
      <c r="HK5" s="139"/>
      <c r="HL5" s="139"/>
      <c r="HM5" s="139"/>
      <c r="HN5" s="139"/>
      <c r="HO5" s="139"/>
      <c r="HP5" s="139"/>
      <c r="HQ5" s="139"/>
      <c r="HR5" s="139"/>
      <c r="HS5" s="139"/>
      <c r="HT5" s="139"/>
      <c r="HU5" s="139"/>
      <c r="HV5" s="139"/>
      <c r="HW5" s="139"/>
      <c r="HX5" s="139"/>
      <c r="HY5" s="139"/>
      <c r="HZ5" s="139"/>
      <c r="IA5" s="139"/>
      <c r="IB5" s="139"/>
      <c r="IC5" s="139"/>
      <c r="ID5" s="139"/>
      <c r="IE5" s="139"/>
      <c r="IF5" s="139"/>
      <c r="IG5" s="139"/>
      <c r="IH5" s="139"/>
      <c r="II5" s="139"/>
      <c r="IJ5" s="139"/>
      <c r="IK5" s="139"/>
      <c r="IL5" s="139"/>
      <c r="IM5" s="139"/>
      <c r="IN5" s="139"/>
      <c r="IO5" s="139"/>
      <c r="IP5" s="139"/>
      <c r="IQ5" s="139"/>
      <c r="IR5" s="139"/>
      <c r="IS5" s="139"/>
      <c r="IT5" s="139"/>
      <c r="IU5" s="139"/>
      <c r="IV5" s="139"/>
      <c r="IW5" s="139"/>
      <c r="IX5" s="139"/>
      <c r="IY5" s="139"/>
      <c r="IZ5" s="139"/>
      <c r="JA5" s="139"/>
      <c r="JB5" s="139"/>
      <c r="JC5" s="139"/>
      <c r="JD5" s="139"/>
      <c r="JE5" s="139"/>
      <c r="JF5" s="139"/>
      <c r="JG5" s="139"/>
      <c r="JH5" s="139"/>
      <c r="JI5" s="139"/>
      <c r="JJ5" s="139"/>
      <c r="JK5" s="139"/>
      <c r="JL5" s="139"/>
      <c r="JM5" s="139"/>
      <c r="JN5" s="139"/>
      <c r="JO5" s="139"/>
      <c r="JP5" s="139"/>
      <c r="JQ5" s="139"/>
      <c r="JR5" s="139"/>
    </row>
    <row r="6" spans="1:278" s="140" customFormat="1" ht="32.25" customHeight="1" thickBot="1">
      <c r="A6" s="325" t="s">
        <v>236</v>
      </c>
      <c r="B6" s="326"/>
      <c r="C6" s="327"/>
      <c r="D6" s="336" t="str">
        <f>'Mapa Final'!D6</f>
        <v>DIRECCIÓN EJECUTIVA SECCIONAL DE ADMINISTRACIÓN JUDICIAL DE MEDELLÍN</v>
      </c>
      <c r="E6" s="337"/>
      <c r="F6" s="337"/>
      <c r="G6" s="337"/>
      <c r="H6" s="337"/>
      <c r="I6" s="337"/>
      <c r="J6" s="337"/>
      <c r="K6" s="337"/>
      <c r="L6" s="337"/>
      <c r="M6" s="337"/>
      <c r="N6" s="338"/>
      <c r="O6" s="1"/>
      <c r="P6" s="1"/>
      <c r="Q6" s="1"/>
      <c r="R6" s="1"/>
      <c r="S6" s="1"/>
      <c r="T6" s="1"/>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39"/>
      <c r="HU6" s="139"/>
      <c r="HV6" s="139"/>
      <c r="HW6" s="139"/>
      <c r="HX6" s="139"/>
      <c r="HY6" s="139"/>
      <c r="HZ6" s="139"/>
      <c r="IA6" s="139"/>
      <c r="IB6" s="139"/>
      <c r="IC6" s="139"/>
      <c r="ID6" s="139"/>
      <c r="IE6" s="139"/>
      <c r="IF6" s="139"/>
      <c r="IG6" s="139"/>
      <c r="IH6" s="139"/>
      <c r="II6" s="139"/>
      <c r="IJ6" s="139"/>
      <c r="IK6" s="139"/>
      <c r="IL6" s="139"/>
      <c r="IM6" s="139"/>
      <c r="IN6" s="139"/>
      <c r="IO6" s="139"/>
      <c r="IP6" s="139"/>
      <c r="IQ6" s="139"/>
      <c r="IR6" s="139"/>
      <c r="IS6" s="139"/>
      <c r="IT6" s="139"/>
      <c r="IU6" s="139"/>
      <c r="IV6" s="139"/>
      <c r="IW6" s="139"/>
      <c r="IX6" s="139"/>
      <c r="IY6" s="139"/>
      <c r="IZ6" s="139"/>
      <c r="JA6" s="139"/>
      <c r="JB6" s="139"/>
      <c r="JC6" s="139"/>
      <c r="JD6" s="139"/>
      <c r="JE6" s="139"/>
      <c r="JF6" s="139"/>
      <c r="JG6" s="139"/>
      <c r="JH6" s="139"/>
      <c r="JI6" s="139"/>
      <c r="JJ6" s="139"/>
      <c r="JK6" s="139"/>
      <c r="JL6" s="139"/>
      <c r="JM6" s="139"/>
      <c r="JN6" s="139"/>
      <c r="JO6" s="139"/>
      <c r="JP6" s="139"/>
      <c r="JQ6" s="139"/>
      <c r="JR6" s="139"/>
    </row>
    <row r="7" spans="1:278" s="155" customFormat="1" ht="38.25" customHeight="1" thickTop="1" thickBot="1">
      <c r="A7" s="446" t="s">
        <v>590</v>
      </c>
      <c r="B7" s="447"/>
      <c r="C7" s="447"/>
      <c r="D7" s="447"/>
      <c r="E7" s="447"/>
      <c r="F7" s="448"/>
      <c r="G7" s="162"/>
      <c r="H7" s="449" t="s">
        <v>591</v>
      </c>
      <c r="I7" s="449"/>
      <c r="J7" s="449"/>
      <c r="K7" s="449" t="s">
        <v>592</v>
      </c>
      <c r="L7" s="449"/>
      <c r="M7" s="449"/>
      <c r="N7" s="450" t="s">
        <v>593</v>
      </c>
      <c r="O7" s="455" t="s">
        <v>594</v>
      </c>
      <c r="P7" s="457" t="s">
        <v>595</v>
      </c>
      <c r="Q7" s="458"/>
      <c r="R7" s="457" t="s">
        <v>596</v>
      </c>
      <c r="S7" s="458"/>
      <c r="T7" s="459" t="s">
        <v>631</v>
      </c>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row>
    <row r="8" spans="1:278" s="156" customFormat="1" ht="60.95" customHeight="1" thickTop="1" thickBot="1">
      <c r="A8" s="170" t="s">
        <v>26</v>
      </c>
      <c r="B8" s="170" t="s">
        <v>243</v>
      </c>
      <c r="C8" s="171" t="s">
        <v>186</v>
      </c>
      <c r="D8" s="163" t="s">
        <v>244</v>
      </c>
      <c r="E8" s="202" t="s">
        <v>190</v>
      </c>
      <c r="F8" s="202" t="s">
        <v>192</v>
      </c>
      <c r="G8" s="202" t="s">
        <v>194</v>
      </c>
      <c r="H8" s="164" t="s">
        <v>598</v>
      </c>
      <c r="I8" s="164" t="s">
        <v>564</v>
      </c>
      <c r="J8" s="164" t="s">
        <v>599</v>
      </c>
      <c r="K8" s="164" t="s">
        <v>598</v>
      </c>
      <c r="L8" s="164" t="s">
        <v>600</v>
      </c>
      <c r="M8" s="164" t="s">
        <v>599</v>
      </c>
      <c r="N8" s="450"/>
      <c r="O8" s="456"/>
      <c r="P8" s="165" t="s">
        <v>601</v>
      </c>
      <c r="Q8" s="165" t="s">
        <v>602</v>
      </c>
      <c r="R8" s="165" t="s">
        <v>603</v>
      </c>
      <c r="S8" s="165" t="s">
        <v>604</v>
      </c>
      <c r="T8" s="459"/>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row>
    <row r="9" spans="1:278" s="157" customFormat="1" ht="10.5" customHeight="1" thickTop="1" thickBot="1">
      <c r="A9" s="460"/>
      <c r="B9" s="461"/>
      <c r="C9" s="461"/>
      <c r="D9" s="461"/>
      <c r="E9" s="461"/>
      <c r="F9" s="461"/>
      <c r="G9" s="461"/>
      <c r="H9" s="461"/>
      <c r="I9" s="461"/>
      <c r="J9" s="461"/>
      <c r="K9" s="461"/>
      <c r="L9" s="461"/>
      <c r="M9" s="461"/>
      <c r="N9" s="461"/>
      <c r="T9" s="166"/>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row>
    <row r="10" spans="1:278" s="158" customFormat="1" ht="15" customHeight="1">
      <c r="A10" s="462">
        <f>'Mapa Final'!A10</f>
        <v>1</v>
      </c>
      <c r="B10" s="499" t="str">
        <f>'Mapa Final'!B10</f>
        <v>Inexactitud en la información registrada en aplicativos sobre las diferentes actuaciones</v>
      </c>
      <c r="C10" s="465" t="str">
        <f>'Mapa Final'!C10</f>
        <v>Reputacional</v>
      </c>
      <c r="D10" s="465" t="str">
        <f>'Mapa Final'!D10</f>
        <v>1.Inadecuada revisión, validación y diligenciamiento de la información en las bases de datos y aplicativos utilizados 
2. Alto volumen de demanda para el registro de la información
3.  Desborde de la capacidad instalada frente a la demanda recibida
4. Fallas tecnológicas en el servicio de internet, One Drive, Sigobius y correo electronico</v>
      </c>
      <c r="E10" s="468" t="str">
        <f>'Mapa Final'!E10</f>
        <v xml:space="preserve">Errores cometidos en digitación de información por desborde de la capacidad instalada frente a la demanda recibida y fallas en servicio de internet que afectan los diferentes aplicativos y bases de datos </v>
      </c>
      <c r="F10" s="468" t="str">
        <f>'Mapa Final'!F10</f>
        <v>Posibilidad de presentar inexactitud de la información debido al registro erróneo de los datos y a las diferentes fallas tecnologicas que generan reprocesos</v>
      </c>
      <c r="G10" s="468" t="str">
        <f>'Mapa Final'!G10</f>
        <v>Usuarios, productos y prácticas organizacionales</v>
      </c>
      <c r="H10" s="474" t="str">
        <f>'Mapa Final'!I10</f>
        <v>Baja</v>
      </c>
      <c r="I10" s="477" t="str">
        <f>'Mapa Final'!L10</f>
        <v>Moderado</v>
      </c>
      <c r="J10" s="486" t="str">
        <f>'Mapa Final'!N10</f>
        <v>Moderado</v>
      </c>
      <c r="K10" s="483" t="str">
        <f>'Mapa Final'!AA10</f>
        <v>Baja</v>
      </c>
      <c r="L10" s="483" t="str">
        <f>'Mapa Final'!AE10</f>
        <v>Moderado</v>
      </c>
      <c r="M10" s="480" t="str">
        <f>'Mapa Final'!AG10</f>
        <v>Moderado</v>
      </c>
      <c r="N10" s="483" t="str">
        <f>'Mapa Final'!AH10</f>
        <v>Evitar</v>
      </c>
      <c r="O10" s="471"/>
      <c r="P10" s="471"/>
      <c r="Q10" s="471"/>
      <c r="R10" s="471"/>
      <c r="S10" s="471"/>
      <c r="T10" s="471"/>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8" customFormat="1" ht="13.5" customHeight="1">
      <c r="A11" s="463"/>
      <c r="B11" s="500"/>
      <c r="C11" s="466"/>
      <c r="D11" s="466"/>
      <c r="E11" s="469"/>
      <c r="F11" s="469"/>
      <c r="G11" s="469"/>
      <c r="H11" s="475"/>
      <c r="I11" s="478"/>
      <c r="J11" s="487"/>
      <c r="K11" s="484"/>
      <c r="L11" s="484"/>
      <c r="M11" s="481"/>
      <c r="N11" s="484"/>
      <c r="O11" s="472"/>
      <c r="P11" s="472"/>
      <c r="Q11" s="472"/>
      <c r="R11" s="472"/>
      <c r="S11" s="472"/>
      <c r="T11" s="472"/>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8" customFormat="1" ht="13.5" customHeight="1">
      <c r="A12" s="463"/>
      <c r="B12" s="500"/>
      <c r="C12" s="466"/>
      <c r="D12" s="466"/>
      <c r="E12" s="469"/>
      <c r="F12" s="469"/>
      <c r="G12" s="469"/>
      <c r="H12" s="475"/>
      <c r="I12" s="478"/>
      <c r="J12" s="487"/>
      <c r="K12" s="484"/>
      <c r="L12" s="484"/>
      <c r="M12" s="481"/>
      <c r="N12" s="484"/>
      <c r="O12" s="472"/>
      <c r="P12" s="472"/>
      <c r="Q12" s="472"/>
      <c r="R12" s="472"/>
      <c r="S12" s="472"/>
      <c r="T12" s="472"/>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8" customFormat="1" ht="13.5" customHeight="1">
      <c r="A13" s="463"/>
      <c r="B13" s="500"/>
      <c r="C13" s="466"/>
      <c r="D13" s="466"/>
      <c r="E13" s="469"/>
      <c r="F13" s="469"/>
      <c r="G13" s="469"/>
      <c r="H13" s="475"/>
      <c r="I13" s="478"/>
      <c r="J13" s="487"/>
      <c r="K13" s="484"/>
      <c r="L13" s="484"/>
      <c r="M13" s="481"/>
      <c r="N13" s="484"/>
      <c r="O13" s="472"/>
      <c r="P13" s="472"/>
      <c r="Q13" s="472"/>
      <c r="R13" s="472"/>
      <c r="S13" s="472"/>
      <c r="T13" s="472"/>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8" customFormat="1" ht="238.5" customHeight="1" thickBot="1">
      <c r="A14" s="464"/>
      <c r="B14" s="501"/>
      <c r="C14" s="467"/>
      <c r="D14" s="467"/>
      <c r="E14" s="470"/>
      <c r="F14" s="470"/>
      <c r="G14" s="470"/>
      <c r="H14" s="476"/>
      <c r="I14" s="479"/>
      <c r="J14" s="488"/>
      <c r="K14" s="485"/>
      <c r="L14" s="485"/>
      <c r="M14" s="482"/>
      <c r="N14" s="485"/>
      <c r="O14" s="473"/>
      <c r="P14" s="473"/>
      <c r="Q14" s="473"/>
      <c r="R14" s="473"/>
      <c r="S14" s="473"/>
      <c r="T14" s="473"/>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8" customFormat="1" ht="15" customHeight="1">
      <c r="A15" s="462">
        <f>'Mapa Final'!A15</f>
        <v>2</v>
      </c>
      <c r="B15" s="499" t="str">
        <f>'Mapa Final'!B15</f>
        <v>Incumplimiento a los objetivos y metas propuestas</v>
      </c>
      <c r="C15" s="465" t="str">
        <f>'Mapa Final'!C15</f>
        <v>Incumplimiento de las metas establecidas</v>
      </c>
      <c r="D15" s="465" t="str">
        <f>'Mapa Final'!D15</f>
        <v>1.Insuficiente planta de personal para adelantar los procesos y actividades relacionadas con los procesos del SG-SST.
2. Rotación de personal presentándose pérdida de la gestión del conocimiento del área
3.Alto volumen de carga laboral
4. Deficiencia en las competencias del personal por pérdida de gestión del conocimiento del área
5.Incremento de solicitudes vía correo electrónico como principal canal de comunicación conocido por los usuarios.</v>
      </c>
      <c r="E15" s="468" t="str">
        <f>'Mapa Final'!E15</f>
        <v>Deficiencia en el número de cargos de la planta de personal para adelantar de forma eficiente los procedimientos y actividades relacionados con el Grupo de SST</v>
      </c>
      <c r="F15" s="468" t="str">
        <f>'Mapa Final'!F15</f>
        <v>Posibilidad de incumplimiento de metas establecidas debido a la  deficiencia en el número de cargos de la planta de personal para adelantar de forma eficiente los procedimientos y actividades relacionados con el área de Talento Humano.</v>
      </c>
      <c r="G15" s="468" t="str">
        <f>'Mapa Final'!G15</f>
        <v>Usuarios, productos y prácticas organizacionales</v>
      </c>
      <c r="H15" s="474" t="str">
        <f>'Mapa Final'!I15</f>
        <v>Baja</v>
      </c>
      <c r="I15" s="477" t="str">
        <f>'Mapa Final'!L15</f>
        <v>Mayor</v>
      </c>
      <c r="J15" s="486" t="str">
        <f>'Mapa Final'!N15</f>
        <v xml:space="preserve">Alto </v>
      </c>
      <c r="K15" s="483" t="str">
        <f>'Mapa Final'!AA15</f>
        <v>Baja</v>
      </c>
      <c r="L15" s="483" t="str">
        <f>'Mapa Final'!AE15</f>
        <v>Mayor</v>
      </c>
      <c r="M15" s="480" t="str">
        <f>'Mapa Final'!AG15</f>
        <v xml:space="preserve">Alto </v>
      </c>
      <c r="N15" s="483" t="str">
        <f>'Mapa Final'!AH15</f>
        <v>Evitar</v>
      </c>
      <c r="O15" s="471"/>
      <c r="P15" s="471"/>
      <c r="Q15" s="471"/>
      <c r="R15" s="471"/>
      <c r="S15" s="471"/>
      <c r="T15" s="471"/>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8" customFormat="1" ht="13.5" customHeight="1">
      <c r="A16" s="463"/>
      <c r="B16" s="500"/>
      <c r="C16" s="466"/>
      <c r="D16" s="466"/>
      <c r="E16" s="469"/>
      <c r="F16" s="469"/>
      <c r="G16" s="469"/>
      <c r="H16" s="475"/>
      <c r="I16" s="478"/>
      <c r="J16" s="487"/>
      <c r="K16" s="484"/>
      <c r="L16" s="484"/>
      <c r="M16" s="481"/>
      <c r="N16" s="484"/>
      <c r="O16" s="472"/>
      <c r="P16" s="472"/>
      <c r="Q16" s="472"/>
      <c r="R16" s="472"/>
      <c r="S16" s="472"/>
      <c r="T16" s="472"/>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8" customFormat="1" ht="13.5" customHeight="1">
      <c r="A17" s="463"/>
      <c r="B17" s="500"/>
      <c r="C17" s="466"/>
      <c r="D17" s="466"/>
      <c r="E17" s="469"/>
      <c r="F17" s="469"/>
      <c r="G17" s="469"/>
      <c r="H17" s="475"/>
      <c r="I17" s="478"/>
      <c r="J17" s="487"/>
      <c r="K17" s="484"/>
      <c r="L17" s="484"/>
      <c r="M17" s="481"/>
      <c r="N17" s="484"/>
      <c r="O17" s="472"/>
      <c r="P17" s="472"/>
      <c r="Q17" s="472"/>
      <c r="R17" s="472"/>
      <c r="S17" s="472"/>
      <c r="T17" s="472"/>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8" customFormat="1" ht="13.5" customHeight="1">
      <c r="A18" s="463"/>
      <c r="B18" s="500"/>
      <c r="C18" s="466"/>
      <c r="D18" s="466"/>
      <c r="E18" s="469"/>
      <c r="F18" s="469"/>
      <c r="G18" s="469"/>
      <c r="H18" s="475"/>
      <c r="I18" s="478"/>
      <c r="J18" s="487"/>
      <c r="K18" s="484"/>
      <c r="L18" s="484"/>
      <c r="M18" s="481"/>
      <c r="N18" s="484"/>
      <c r="O18" s="472"/>
      <c r="P18" s="472"/>
      <c r="Q18" s="472"/>
      <c r="R18" s="472"/>
      <c r="S18" s="472"/>
      <c r="T18" s="472"/>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8" customFormat="1" ht="255.75" customHeight="1" thickBot="1">
      <c r="A19" s="464"/>
      <c r="B19" s="501"/>
      <c r="C19" s="467"/>
      <c r="D19" s="467"/>
      <c r="E19" s="470"/>
      <c r="F19" s="470"/>
      <c r="G19" s="470"/>
      <c r="H19" s="476"/>
      <c r="I19" s="479"/>
      <c r="J19" s="488"/>
      <c r="K19" s="485"/>
      <c r="L19" s="485"/>
      <c r="M19" s="482"/>
      <c r="N19" s="485"/>
      <c r="O19" s="473"/>
      <c r="P19" s="473"/>
      <c r="Q19" s="473"/>
      <c r="R19" s="473"/>
      <c r="S19" s="473"/>
      <c r="T19" s="473"/>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62">
        <f>'Mapa Final'!A20</f>
        <v>3</v>
      </c>
      <c r="B20" s="499" t="str">
        <f>'Mapa Final'!B20</f>
        <v>Retrasos o incumplimientos en la entrega de información que requieren los procesos para el cumplimiento de su gestión</v>
      </c>
      <c r="C20" s="465" t="str">
        <f>'Mapa Final'!C20</f>
        <v>Reputacional</v>
      </c>
      <c r="D20" s="465" t="str">
        <f>'Mapa Final'!D20</f>
        <v>1.Inasistencia de empleados a las actividades y programas de capacitación convocadas
2.Insuficiente planta de personal para adelantar los procesos y actividades relacionadas con los procedimientos de SST.
3. Clasificación erronea del Evento de la incapacidad laboral/comun de los servidores judiciales 
4.Inoportunidad en la entrega de los análisis o estudios y documentos previos a la contratación  y deficiencia en su contenido
5.Incremento de solicitudes vía correo electrónico como principal canal de comunicación conocido por los usuarios.</v>
      </c>
      <c r="E20" s="468" t="str">
        <f>'Mapa Final'!E20</f>
        <v>Inadecuada e insuficiente planta de personal para la evaluación de los eventos de incapacidad laboral/comun del  personal y análisis del sector o estudios  previos para la contratación que surge en el Grupo de SST</v>
      </c>
      <c r="F20" s="468" t="str">
        <f>'Mapa Final'!F20</f>
        <v>Posibilidad de retrasos o incumplimientos en la entrega de información requeridad por diferentes procesos debido a la inadecuada e insuficientes planta de personal para la evalucación de los eventos de incapacidad laboral/comun del personal y análisis del sector o estudio previos para la contratación que surge dentro del grupo</v>
      </c>
      <c r="G20" s="468" t="str">
        <f>'Mapa Final'!G20</f>
        <v>Usuarios, productos y prácticas organizacionales</v>
      </c>
      <c r="H20" s="474" t="str">
        <f>'Mapa Final'!I20</f>
        <v>Baja</v>
      </c>
      <c r="I20" s="477" t="str">
        <f>'Mapa Final'!L20</f>
        <v>Moderado</v>
      </c>
      <c r="J20" s="486" t="str">
        <f>'Mapa Final'!N20</f>
        <v>Moderado</v>
      </c>
      <c r="K20" s="483" t="str">
        <f>'Mapa Final'!AA20</f>
        <v>Baja</v>
      </c>
      <c r="L20" s="483" t="str">
        <f>'Mapa Final'!AE20</f>
        <v>Moderado</v>
      </c>
      <c r="M20" s="480" t="str">
        <f>'Mapa Final'!AG20</f>
        <v>Moderado</v>
      </c>
      <c r="N20" s="483" t="str">
        <f>'Mapa Final'!AH20</f>
        <v>Reducir(mitigar)</v>
      </c>
      <c r="O20" s="471"/>
      <c r="P20" s="471"/>
      <c r="Q20" s="471"/>
      <c r="R20" s="471"/>
      <c r="S20" s="471"/>
      <c r="T20" s="471"/>
      <c r="U20" s="34"/>
      <c r="V20" s="34"/>
    </row>
    <row r="21" spans="1:176">
      <c r="A21" s="463"/>
      <c r="B21" s="500"/>
      <c r="C21" s="466"/>
      <c r="D21" s="466"/>
      <c r="E21" s="469"/>
      <c r="F21" s="469"/>
      <c r="G21" s="469"/>
      <c r="H21" s="475"/>
      <c r="I21" s="478"/>
      <c r="J21" s="487"/>
      <c r="K21" s="484"/>
      <c r="L21" s="484"/>
      <c r="M21" s="481"/>
      <c r="N21" s="484"/>
      <c r="O21" s="472"/>
      <c r="P21" s="472"/>
      <c r="Q21" s="472"/>
      <c r="R21" s="472"/>
      <c r="S21" s="472"/>
      <c r="T21" s="472"/>
      <c r="U21" s="34"/>
      <c r="V21" s="34"/>
    </row>
    <row r="22" spans="1:176">
      <c r="A22" s="463"/>
      <c r="B22" s="500"/>
      <c r="C22" s="466"/>
      <c r="D22" s="466"/>
      <c r="E22" s="469"/>
      <c r="F22" s="469"/>
      <c r="G22" s="469"/>
      <c r="H22" s="475"/>
      <c r="I22" s="478"/>
      <c r="J22" s="487"/>
      <c r="K22" s="484"/>
      <c r="L22" s="484"/>
      <c r="M22" s="481"/>
      <c r="N22" s="484"/>
      <c r="O22" s="472"/>
      <c r="P22" s="472"/>
      <c r="Q22" s="472"/>
      <c r="R22" s="472"/>
      <c r="S22" s="472"/>
      <c r="T22" s="472"/>
      <c r="U22" s="34"/>
      <c r="V22" s="34"/>
    </row>
    <row r="23" spans="1:176">
      <c r="A23" s="463"/>
      <c r="B23" s="500"/>
      <c r="C23" s="466"/>
      <c r="D23" s="466"/>
      <c r="E23" s="469"/>
      <c r="F23" s="469"/>
      <c r="G23" s="469"/>
      <c r="H23" s="475"/>
      <c r="I23" s="478"/>
      <c r="J23" s="487"/>
      <c r="K23" s="484"/>
      <c r="L23" s="484"/>
      <c r="M23" s="481"/>
      <c r="N23" s="484"/>
      <c r="O23" s="472"/>
      <c r="P23" s="472"/>
      <c r="Q23" s="472"/>
      <c r="R23" s="472"/>
      <c r="S23" s="472"/>
      <c r="T23" s="472"/>
      <c r="U23" s="34"/>
      <c r="V23" s="34"/>
    </row>
    <row r="24" spans="1:176" ht="307.5" customHeight="1" thickBot="1">
      <c r="A24" s="464"/>
      <c r="B24" s="501"/>
      <c r="C24" s="467"/>
      <c r="D24" s="467"/>
      <c r="E24" s="470"/>
      <c r="F24" s="470"/>
      <c r="G24" s="470"/>
      <c r="H24" s="476"/>
      <c r="I24" s="479"/>
      <c r="J24" s="488"/>
      <c r="K24" s="485"/>
      <c r="L24" s="485"/>
      <c r="M24" s="482"/>
      <c r="N24" s="485"/>
      <c r="O24" s="473"/>
      <c r="P24" s="473"/>
      <c r="Q24" s="473"/>
      <c r="R24" s="473"/>
      <c r="S24" s="473"/>
      <c r="T24" s="473"/>
      <c r="U24" s="34"/>
      <c r="V24" s="34"/>
    </row>
    <row r="25" spans="1:176">
      <c r="A25" s="462">
        <f>'Mapa Final'!A25</f>
        <v>4</v>
      </c>
      <c r="B25" s="499" t="str">
        <f>'Mapa Final'!B25</f>
        <v>Corrupción</v>
      </c>
      <c r="C25" s="465" t="str">
        <f>'Mapa Final'!C25</f>
        <v>Reputacional(Corrupción)</v>
      </c>
      <c r="D25" s="465" t="str">
        <f>'Mapa Final'!D25</f>
        <v>1. Insuficientes programas de capacitación para la toma de conciencia debido al desconocimiento de la ley antisoborno (ISO 37001:2016), Plan Anticorrupción y  de los  valores y principios propios de la entidad.
2. Desconocimiento del Código de Ética y Buen Gobierno y desconocimiento de la Guía sobre trato digno al usuario.
3. Carencia de compromiso  y transparencia de algunos servidores judiciales con la entidad  
4. Deficiencia del control y seguimiento de la gestión ejercida por los servidores judiciales.
5. Obtención de beneficios propios .</v>
      </c>
      <c r="E25" s="468" t="str">
        <f>'Mapa Final'!E25</f>
        <v xml:space="preserve">Deficiencias en la transparencia, ética y valores . </v>
      </c>
      <c r="F25" s="468" t="str">
        <f>'Mapa Final'!F25</f>
        <v xml:space="preserve">Posibilidad de actos indebidos de  los servidores judiciales debido a  la carencia en transparencia, ética y valores </v>
      </c>
      <c r="G25" s="468" t="str">
        <f>'Mapa Final'!G25</f>
        <v>Fraude Interno</v>
      </c>
      <c r="H25" s="474" t="str">
        <f>'Mapa Final'!I25</f>
        <v>Media</v>
      </c>
      <c r="I25" s="477" t="str">
        <f>'Mapa Final'!L25</f>
        <v>Mayor</v>
      </c>
      <c r="J25" s="486" t="str">
        <f>'Mapa Final'!N25</f>
        <v xml:space="preserve">Alto </v>
      </c>
      <c r="K25" s="483" t="str">
        <f>'Mapa Final'!AA25</f>
        <v>Baja</v>
      </c>
      <c r="L25" s="483" t="str">
        <f>'Mapa Final'!AE25</f>
        <v>Mayor</v>
      </c>
      <c r="M25" s="480" t="str">
        <f>'Mapa Final'!AG25</f>
        <v xml:space="preserve">Alto </v>
      </c>
      <c r="N25" s="483" t="str">
        <f>'Mapa Final'!AH25</f>
        <v>Evitar</v>
      </c>
      <c r="O25" s="471"/>
      <c r="P25" s="471"/>
      <c r="Q25" s="471"/>
      <c r="R25" s="471"/>
      <c r="S25" s="471"/>
      <c r="T25" s="471"/>
    </row>
    <row r="26" spans="1:176">
      <c r="A26" s="463"/>
      <c r="B26" s="500"/>
      <c r="C26" s="466"/>
      <c r="D26" s="466"/>
      <c r="E26" s="469"/>
      <c r="F26" s="469"/>
      <c r="G26" s="469"/>
      <c r="H26" s="475"/>
      <c r="I26" s="478"/>
      <c r="J26" s="487"/>
      <c r="K26" s="484"/>
      <c r="L26" s="484"/>
      <c r="M26" s="481"/>
      <c r="N26" s="484"/>
      <c r="O26" s="472"/>
      <c r="P26" s="472"/>
      <c r="Q26" s="472"/>
      <c r="R26" s="472"/>
      <c r="S26" s="472"/>
      <c r="T26" s="472"/>
    </row>
    <row r="27" spans="1:176">
      <c r="A27" s="463"/>
      <c r="B27" s="500"/>
      <c r="C27" s="466"/>
      <c r="D27" s="466"/>
      <c r="E27" s="469"/>
      <c r="F27" s="469"/>
      <c r="G27" s="469"/>
      <c r="H27" s="475"/>
      <c r="I27" s="478"/>
      <c r="J27" s="487"/>
      <c r="K27" s="484"/>
      <c r="L27" s="484"/>
      <c r="M27" s="481"/>
      <c r="N27" s="484"/>
      <c r="O27" s="472"/>
      <c r="P27" s="472"/>
      <c r="Q27" s="472"/>
      <c r="R27" s="472"/>
      <c r="S27" s="472"/>
      <c r="T27" s="472"/>
    </row>
    <row r="28" spans="1:176">
      <c r="A28" s="463"/>
      <c r="B28" s="500"/>
      <c r="C28" s="466"/>
      <c r="D28" s="466"/>
      <c r="E28" s="469"/>
      <c r="F28" s="469"/>
      <c r="G28" s="469"/>
      <c r="H28" s="475"/>
      <c r="I28" s="478"/>
      <c r="J28" s="487"/>
      <c r="K28" s="484"/>
      <c r="L28" s="484"/>
      <c r="M28" s="481"/>
      <c r="N28" s="484"/>
      <c r="O28" s="472"/>
      <c r="P28" s="472"/>
      <c r="Q28" s="472"/>
      <c r="R28" s="472"/>
      <c r="S28" s="472"/>
      <c r="T28" s="472"/>
    </row>
    <row r="29" spans="1:176" ht="277.5" customHeight="1" thickBot="1">
      <c r="A29" s="464"/>
      <c r="B29" s="501"/>
      <c r="C29" s="467"/>
      <c r="D29" s="467"/>
      <c r="E29" s="470"/>
      <c r="F29" s="470"/>
      <c r="G29" s="470"/>
      <c r="H29" s="476"/>
      <c r="I29" s="479"/>
      <c r="J29" s="488"/>
      <c r="K29" s="485"/>
      <c r="L29" s="485"/>
      <c r="M29" s="482"/>
      <c r="N29" s="485"/>
      <c r="O29" s="473"/>
      <c r="P29" s="473"/>
      <c r="Q29" s="473"/>
      <c r="R29" s="473"/>
      <c r="S29" s="473"/>
      <c r="T29" s="473"/>
    </row>
    <row r="30" spans="1:176">
      <c r="A30" s="462">
        <f>'Mapa Final'!A30</f>
        <v>5</v>
      </c>
      <c r="B30" s="499" t="str">
        <f>'Mapa Final'!B30</f>
        <v>Interrupción o demora en el Servicio Público de Administrar  Justicia.</v>
      </c>
      <c r="C30" s="465" t="str">
        <f>'Mapa Final'!C30</f>
        <v>Afectación en la Prestación del Servicio de Justicia</v>
      </c>
      <c r="D30" s="465" t="str">
        <f>'Mapa Final'!D30</f>
        <v>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v>
      </c>
      <c r="E30" s="468" t="str">
        <f>'Mapa Final'!E30</f>
        <v>Suceso de fuerza mayor que imposibilitan la gestión judicial</v>
      </c>
      <c r="F30" s="468" t="str">
        <f>'Mapa Final'!F30</f>
        <v>Posibilidad de  afectación en la Prestación del Servicio de Justicia debido a un suceso de fuerza mayor que imposibilita la gestión judicial</v>
      </c>
      <c r="G30" s="468" t="str">
        <f>'Mapa Final'!G30</f>
        <v>Daños Activos Fijos/Eventos Externos</v>
      </c>
      <c r="H30" s="474" t="str">
        <f>'Mapa Final'!I30</f>
        <v>Baja</v>
      </c>
      <c r="I30" s="477" t="str">
        <f>'Mapa Final'!L30</f>
        <v>Moderado</v>
      </c>
      <c r="J30" s="486" t="str">
        <f>'Mapa Final'!N30</f>
        <v>Moderado</v>
      </c>
      <c r="K30" s="483" t="str">
        <f>'Mapa Final'!AA30</f>
        <v>Baja</v>
      </c>
      <c r="L30" s="483" t="str">
        <f>'Mapa Final'!AE30</f>
        <v>Moderado</v>
      </c>
      <c r="M30" s="480" t="str">
        <f>'Mapa Final'!AG30</f>
        <v>Moderado</v>
      </c>
      <c r="N30" s="483" t="str">
        <f>'Mapa Final'!AH30</f>
        <v>Aceptar</v>
      </c>
      <c r="O30" s="471"/>
      <c r="P30" s="471"/>
      <c r="Q30" s="471"/>
      <c r="R30" s="471"/>
      <c r="S30" s="471"/>
      <c r="T30" s="471"/>
    </row>
    <row r="31" spans="1:176">
      <c r="A31" s="463"/>
      <c r="B31" s="500"/>
      <c r="C31" s="466"/>
      <c r="D31" s="466"/>
      <c r="E31" s="469"/>
      <c r="F31" s="469"/>
      <c r="G31" s="469"/>
      <c r="H31" s="475"/>
      <c r="I31" s="478"/>
      <c r="J31" s="487"/>
      <c r="K31" s="484"/>
      <c r="L31" s="484"/>
      <c r="M31" s="481"/>
      <c r="N31" s="484"/>
      <c r="O31" s="472"/>
      <c r="P31" s="472"/>
      <c r="Q31" s="472"/>
      <c r="R31" s="472"/>
      <c r="S31" s="472"/>
      <c r="T31" s="472"/>
    </row>
    <row r="32" spans="1:176">
      <c r="A32" s="463"/>
      <c r="B32" s="500"/>
      <c r="C32" s="466"/>
      <c r="D32" s="466"/>
      <c r="E32" s="469"/>
      <c r="F32" s="469"/>
      <c r="G32" s="469"/>
      <c r="H32" s="475"/>
      <c r="I32" s="478"/>
      <c r="J32" s="487"/>
      <c r="K32" s="484"/>
      <c r="L32" s="484"/>
      <c r="M32" s="481"/>
      <c r="N32" s="484"/>
      <c r="O32" s="472"/>
      <c r="P32" s="472"/>
      <c r="Q32" s="472"/>
      <c r="R32" s="472"/>
      <c r="S32" s="472"/>
      <c r="T32" s="472"/>
    </row>
    <row r="33" spans="1:20">
      <c r="A33" s="463"/>
      <c r="B33" s="500"/>
      <c r="C33" s="466"/>
      <c r="D33" s="466"/>
      <c r="E33" s="469"/>
      <c r="F33" s="469"/>
      <c r="G33" s="469"/>
      <c r="H33" s="475"/>
      <c r="I33" s="478"/>
      <c r="J33" s="487"/>
      <c r="K33" s="484"/>
      <c r="L33" s="484"/>
      <c r="M33" s="481"/>
      <c r="N33" s="484"/>
      <c r="O33" s="472"/>
      <c r="P33" s="472"/>
      <c r="Q33" s="472"/>
      <c r="R33" s="472"/>
      <c r="S33" s="472"/>
      <c r="T33" s="472"/>
    </row>
    <row r="34" spans="1:20" ht="102.75" customHeight="1" thickBot="1">
      <c r="A34" s="464"/>
      <c r="B34" s="501"/>
      <c r="C34" s="467"/>
      <c r="D34" s="467"/>
      <c r="E34" s="470"/>
      <c r="F34" s="470"/>
      <c r="G34" s="470"/>
      <c r="H34" s="476"/>
      <c r="I34" s="479"/>
      <c r="J34" s="488"/>
      <c r="K34" s="485"/>
      <c r="L34" s="485"/>
      <c r="M34" s="482"/>
      <c r="N34" s="485"/>
      <c r="O34" s="473"/>
      <c r="P34" s="473"/>
      <c r="Q34" s="473"/>
      <c r="R34" s="473"/>
      <c r="S34" s="473"/>
      <c r="T34" s="473"/>
    </row>
    <row r="35" spans="1:20">
      <c r="A35" s="462">
        <f>'Mapa Final'!A35</f>
        <v>6</v>
      </c>
      <c r="B35" s="499" t="str">
        <f>'Mapa Final'!B35</f>
        <v>Inaplicabilidad de la normativa ambiental vigente</v>
      </c>
      <c r="C35" s="465" t="str">
        <f>'Mapa Final'!C35</f>
        <v xml:space="preserve"> Afectación Ambiental</v>
      </c>
      <c r="D35" s="465" t="str">
        <f>'Mapa Final'!D35</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35" s="468" t="str">
        <f>'Mapa Final'!E35</f>
        <v>Desconocimiento de los lineamientos ambientales y de la normativa  ambiental vigente</v>
      </c>
      <c r="F35" s="468" t="str">
        <f>'Mapa Final'!F35</f>
        <v>Posibilidad de afectación ambiental debido al desconocimiento de las lineamientos ambientales y normativa ambiental vigente</v>
      </c>
      <c r="G35" s="468" t="str">
        <f>'Mapa Final'!G35</f>
        <v>Eventos Ambientales Internos</v>
      </c>
      <c r="H35" s="474" t="str">
        <f>'Mapa Final'!I35</f>
        <v>Media</v>
      </c>
      <c r="I35" s="477" t="str">
        <f>'Mapa Final'!L35</f>
        <v>Moderado</v>
      </c>
      <c r="J35" s="486" t="str">
        <f>'Mapa Final'!N35</f>
        <v>Moderado</v>
      </c>
      <c r="K35" s="483" t="str">
        <f>'Mapa Final'!AA35</f>
        <v>Baja</v>
      </c>
      <c r="L35" s="483" t="str">
        <f>'Mapa Final'!AE35</f>
        <v>Moderado</v>
      </c>
      <c r="M35" s="480" t="str">
        <f>'Mapa Final'!AG35</f>
        <v>Moderado</v>
      </c>
      <c r="N35" s="483" t="str">
        <f>'Mapa Final'!AH35</f>
        <v>Reducir(mitigar)</v>
      </c>
      <c r="O35" s="471"/>
      <c r="P35" s="471"/>
      <c r="Q35" s="471"/>
      <c r="R35" s="471"/>
      <c r="S35" s="471"/>
      <c r="T35" s="471"/>
    </row>
    <row r="36" spans="1:20">
      <c r="A36" s="463"/>
      <c r="B36" s="500"/>
      <c r="C36" s="466"/>
      <c r="D36" s="466"/>
      <c r="E36" s="469"/>
      <c r="F36" s="469"/>
      <c r="G36" s="469"/>
      <c r="H36" s="475"/>
      <c r="I36" s="478"/>
      <c r="J36" s="487"/>
      <c r="K36" s="484"/>
      <c r="L36" s="484"/>
      <c r="M36" s="481"/>
      <c r="N36" s="484"/>
      <c r="O36" s="472"/>
      <c r="P36" s="472"/>
      <c r="Q36" s="472"/>
      <c r="R36" s="472"/>
      <c r="S36" s="472"/>
      <c r="T36" s="472"/>
    </row>
    <row r="37" spans="1:20">
      <c r="A37" s="463"/>
      <c r="B37" s="500"/>
      <c r="C37" s="466"/>
      <c r="D37" s="466"/>
      <c r="E37" s="469"/>
      <c r="F37" s="469"/>
      <c r="G37" s="469"/>
      <c r="H37" s="475"/>
      <c r="I37" s="478"/>
      <c r="J37" s="487"/>
      <c r="K37" s="484"/>
      <c r="L37" s="484"/>
      <c r="M37" s="481"/>
      <c r="N37" s="484"/>
      <c r="O37" s="472"/>
      <c r="P37" s="472"/>
      <c r="Q37" s="472"/>
      <c r="R37" s="472"/>
      <c r="S37" s="472"/>
      <c r="T37" s="472"/>
    </row>
    <row r="38" spans="1:20">
      <c r="A38" s="463"/>
      <c r="B38" s="500"/>
      <c r="C38" s="466"/>
      <c r="D38" s="466"/>
      <c r="E38" s="469"/>
      <c r="F38" s="469"/>
      <c r="G38" s="469"/>
      <c r="H38" s="475"/>
      <c r="I38" s="478"/>
      <c r="J38" s="487"/>
      <c r="K38" s="484"/>
      <c r="L38" s="484"/>
      <c r="M38" s="481"/>
      <c r="N38" s="484"/>
      <c r="O38" s="472"/>
      <c r="P38" s="472"/>
      <c r="Q38" s="472"/>
      <c r="R38" s="472"/>
      <c r="S38" s="472"/>
      <c r="T38" s="472"/>
    </row>
    <row r="39" spans="1:20" ht="278.25" customHeight="1" thickBot="1">
      <c r="A39" s="464"/>
      <c r="B39" s="501"/>
      <c r="C39" s="467"/>
      <c r="D39" s="467"/>
      <c r="E39" s="470"/>
      <c r="F39" s="470"/>
      <c r="G39" s="470"/>
      <c r="H39" s="476"/>
      <c r="I39" s="479"/>
      <c r="J39" s="488"/>
      <c r="K39" s="485"/>
      <c r="L39" s="485"/>
      <c r="M39" s="482"/>
      <c r="N39" s="485"/>
      <c r="O39" s="473"/>
      <c r="P39" s="473"/>
      <c r="Q39" s="473"/>
      <c r="R39" s="473"/>
      <c r="S39" s="473"/>
      <c r="T39" s="473"/>
    </row>
    <row r="40" spans="1:20">
      <c r="A40" s="462" t="e">
        <f>'Mapa Final'!#REF!</f>
        <v>#REF!</v>
      </c>
      <c r="B40" s="499" t="e">
        <f>'Mapa Final'!#REF!</f>
        <v>#REF!</v>
      </c>
      <c r="C40" s="465" t="e">
        <f>'Mapa Final'!#REF!</f>
        <v>#REF!</v>
      </c>
      <c r="D40" s="465" t="e">
        <f>'Mapa Final'!#REF!</f>
        <v>#REF!</v>
      </c>
      <c r="E40" s="468" t="e">
        <f>'Mapa Final'!#REF!</f>
        <v>#REF!</v>
      </c>
      <c r="F40" s="468" t="e">
        <f>'Mapa Final'!#REF!</f>
        <v>#REF!</v>
      </c>
      <c r="G40" s="468" t="e">
        <f>'Mapa Final'!#REF!</f>
        <v>#REF!</v>
      </c>
      <c r="H40" s="474" t="e">
        <f>'Mapa Final'!#REF!</f>
        <v>#REF!</v>
      </c>
      <c r="I40" s="477" t="e">
        <f>'Mapa Final'!#REF!</f>
        <v>#REF!</v>
      </c>
      <c r="J40" s="486" t="e">
        <f>'Mapa Final'!#REF!</f>
        <v>#REF!</v>
      </c>
      <c r="K40" s="483" t="e">
        <f>'Mapa Final'!#REF!</f>
        <v>#REF!</v>
      </c>
      <c r="L40" s="483" t="e">
        <f>'Mapa Final'!#REF!</f>
        <v>#REF!</v>
      </c>
      <c r="M40" s="480" t="e">
        <f>'Mapa Final'!#REF!</f>
        <v>#REF!</v>
      </c>
      <c r="N40" s="483" t="e">
        <f>'Mapa Final'!#REF!</f>
        <v>#REF!</v>
      </c>
      <c r="O40" s="471"/>
      <c r="P40" s="471"/>
      <c r="Q40" s="471"/>
      <c r="R40" s="471"/>
      <c r="S40" s="471"/>
      <c r="T40" s="471"/>
    </row>
    <row r="41" spans="1:20">
      <c r="A41" s="463"/>
      <c r="B41" s="500"/>
      <c r="C41" s="466"/>
      <c r="D41" s="466"/>
      <c r="E41" s="469"/>
      <c r="F41" s="469"/>
      <c r="G41" s="469"/>
      <c r="H41" s="475"/>
      <c r="I41" s="478"/>
      <c r="J41" s="487"/>
      <c r="K41" s="484"/>
      <c r="L41" s="484"/>
      <c r="M41" s="481"/>
      <c r="N41" s="484"/>
      <c r="O41" s="472"/>
      <c r="P41" s="472"/>
      <c r="Q41" s="472"/>
      <c r="R41" s="472"/>
      <c r="S41" s="472"/>
      <c r="T41" s="472"/>
    </row>
    <row r="42" spans="1:20">
      <c r="A42" s="463"/>
      <c r="B42" s="500"/>
      <c r="C42" s="466"/>
      <c r="D42" s="466"/>
      <c r="E42" s="469"/>
      <c r="F42" s="469"/>
      <c r="G42" s="469"/>
      <c r="H42" s="475"/>
      <c r="I42" s="478"/>
      <c r="J42" s="487"/>
      <c r="K42" s="484"/>
      <c r="L42" s="484"/>
      <c r="M42" s="481"/>
      <c r="N42" s="484"/>
      <c r="O42" s="472"/>
      <c r="P42" s="472"/>
      <c r="Q42" s="472"/>
      <c r="R42" s="472"/>
      <c r="S42" s="472"/>
      <c r="T42" s="472"/>
    </row>
    <row r="43" spans="1:20">
      <c r="A43" s="463"/>
      <c r="B43" s="500"/>
      <c r="C43" s="466"/>
      <c r="D43" s="466"/>
      <c r="E43" s="469"/>
      <c r="F43" s="469"/>
      <c r="G43" s="469"/>
      <c r="H43" s="475"/>
      <c r="I43" s="478"/>
      <c r="J43" s="487"/>
      <c r="K43" s="484"/>
      <c r="L43" s="484"/>
      <c r="M43" s="481"/>
      <c r="N43" s="484"/>
      <c r="O43" s="472"/>
      <c r="P43" s="472"/>
      <c r="Q43" s="472"/>
      <c r="R43" s="472"/>
      <c r="S43" s="472"/>
      <c r="T43" s="472"/>
    </row>
    <row r="44" spans="1:20" ht="15.75" thickBot="1">
      <c r="A44" s="464"/>
      <c r="B44" s="501"/>
      <c r="C44" s="467"/>
      <c r="D44" s="467"/>
      <c r="E44" s="470"/>
      <c r="F44" s="470"/>
      <c r="G44" s="470"/>
      <c r="H44" s="476"/>
      <c r="I44" s="479"/>
      <c r="J44" s="488"/>
      <c r="K44" s="485"/>
      <c r="L44" s="485"/>
      <c r="M44" s="482"/>
      <c r="N44" s="485"/>
      <c r="O44" s="473"/>
      <c r="P44" s="473"/>
      <c r="Q44" s="473"/>
      <c r="R44" s="473"/>
      <c r="S44" s="473"/>
      <c r="T44" s="473"/>
    </row>
    <row r="45" spans="1:20">
      <c r="A45" s="462">
        <f>'Mapa Final'!A40</f>
        <v>0</v>
      </c>
      <c r="B45" s="499">
        <f>'Mapa Final'!B40</f>
        <v>0</v>
      </c>
      <c r="C45" s="465">
        <f>'Mapa Final'!C40</f>
        <v>0</v>
      </c>
      <c r="D45" s="465">
        <f>'Mapa Final'!D40</f>
        <v>0</v>
      </c>
      <c r="E45" s="468">
        <f>'Mapa Final'!E40</f>
        <v>0</v>
      </c>
      <c r="F45" s="468">
        <f>'Mapa Final'!F40</f>
        <v>0</v>
      </c>
      <c r="G45" s="468">
        <f>'Mapa Final'!G40</f>
        <v>0</v>
      </c>
      <c r="H45" s="474" t="str">
        <f>'Mapa Final'!I40</f>
        <v>Muy Baja</v>
      </c>
      <c r="I45" s="477" t="b">
        <f>'Mapa Final'!L40</f>
        <v>0</v>
      </c>
      <c r="J45" s="486" t="e">
        <f>'Mapa Final'!N40</f>
        <v>#N/A</v>
      </c>
      <c r="K45" s="483" t="e">
        <f>'Mapa Final'!AA40</f>
        <v>#DIV/0!</v>
      </c>
      <c r="L45" s="483" t="e">
        <f>'Mapa Final'!AE40</f>
        <v>#DIV/0!</v>
      </c>
      <c r="M45" s="480" t="e">
        <f>'Mapa Final'!AG40</f>
        <v>#DIV/0!</v>
      </c>
      <c r="N45" s="483">
        <f>'Mapa Final'!AH40</f>
        <v>0</v>
      </c>
      <c r="O45" s="471"/>
      <c r="P45" s="471"/>
      <c r="Q45" s="471"/>
      <c r="R45" s="471"/>
      <c r="S45" s="471"/>
      <c r="T45" s="471"/>
    </row>
    <row r="46" spans="1:20">
      <c r="A46" s="463"/>
      <c r="B46" s="500"/>
      <c r="C46" s="466"/>
      <c r="D46" s="466"/>
      <c r="E46" s="469"/>
      <c r="F46" s="469"/>
      <c r="G46" s="469"/>
      <c r="H46" s="475"/>
      <c r="I46" s="478"/>
      <c r="J46" s="487"/>
      <c r="K46" s="484"/>
      <c r="L46" s="484"/>
      <c r="M46" s="481"/>
      <c r="N46" s="484"/>
      <c r="O46" s="472"/>
      <c r="P46" s="472"/>
      <c r="Q46" s="472"/>
      <c r="R46" s="472"/>
      <c r="S46" s="472"/>
      <c r="T46" s="472"/>
    </row>
    <row r="47" spans="1:20">
      <c r="A47" s="463"/>
      <c r="B47" s="500"/>
      <c r="C47" s="466"/>
      <c r="D47" s="466"/>
      <c r="E47" s="469"/>
      <c r="F47" s="469"/>
      <c r="G47" s="469"/>
      <c r="H47" s="475"/>
      <c r="I47" s="478"/>
      <c r="J47" s="487"/>
      <c r="K47" s="484"/>
      <c r="L47" s="484"/>
      <c r="M47" s="481"/>
      <c r="N47" s="484"/>
      <c r="O47" s="472"/>
      <c r="P47" s="472"/>
      <c r="Q47" s="472"/>
      <c r="R47" s="472"/>
      <c r="S47" s="472"/>
      <c r="T47" s="472"/>
    </row>
    <row r="48" spans="1:20">
      <c r="A48" s="463"/>
      <c r="B48" s="500"/>
      <c r="C48" s="466"/>
      <c r="D48" s="466"/>
      <c r="E48" s="469"/>
      <c r="F48" s="469"/>
      <c r="G48" s="469"/>
      <c r="H48" s="475"/>
      <c r="I48" s="478"/>
      <c r="J48" s="487"/>
      <c r="K48" s="484"/>
      <c r="L48" s="484"/>
      <c r="M48" s="481"/>
      <c r="N48" s="484"/>
      <c r="O48" s="472"/>
      <c r="P48" s="472"/>
      <c r="Q48" s="472"/>
      <c r="R48" s="472"/>
      <c r="S48" s="472"/>
      <c r="T48" s="472"/>
    </row>
    <row r="49" spans="1:20" ht="15.75" thickBot="1">
      <c r="A49" s="464"/>
      <c r="B49" s="501"/>
      <c r="C49" s="467"/>
      <c r="D49" s="467"/>
      <c r="E49" s="470"/>
      <c r="F49" s="470"/>
      <c r="G49" s="470"/>
      <c r="H49" s="476"/>
      <c r="I49" s="479"/>
      <c r="J49" s="488"/>
      <c r="K49" s="485"/>
      <c r="L49" s="485"/>
      <c r="M49" s="482"/>
      <c r="N49" s="485"/>
      <c r="O49" s="473"/>
      <c r="P49" s="473"/>
      <c r="Q49" s="473"/>
      <c r="R49" s="473"/>
      <c r="S49" s="473"/>
      <c r="T49" s="473"/>
    </row>
    <row r="50" spans="1:20">
      <c r="A50" s="462">
        <f>'Mapa Final'!A45</f>
        <v>0</v>
      </c>
      <c r="B50" s="499">
        <f>'Mapa Final'!B45</f>
        <v>0</v>
      </c>
      <c r="C50" s="465">
        <f>'Mapa Final'!C45</f>
        <v>0</v>
      </c>
      <c r="D50" s="465">
        <f>'Mapa Final'!D45</f>
        <v>0</v>
      </c>
      <c r="E50" s="468">
        <f>'Mapa Final'!E45</f>
        <v>0</v>
      </c>
      <c r="F50" s="468">
        <f>'Mapa Final'!F45</f>
        <v>0</v>
      </c>
      <c r="G50" s="468">
        <f>'Mapa Final'!G45</f>
        <v>0</v>
      </c>
      <c r="H50" s="474" t="str">
        <f>'Mapa Final'!I45</f>
        <v>Muy Baja</v>
      </c>
      <c r="I50" s="477" t="b">
        <f>'Mapa Final'!L45</f>
        <v>0</v>
      </c>
      <c r="J50" s="486" t="e">
        <f>'Mapa Final'!N45</f>
        <v>#N/A</v>
      </c>
      <c r="K50" s="483" t="e">
        <f>'Mapa Final'!AA45</f>
        <v>#DIV/0!</v>
      </c>
      <c r="L50" s="483" t="e">
        <f>'Mapa Final'!AE45</f>
        <v>#DIV/0!</v>
      </c>
      <c r="M50" s="480" t="e">
        <f>'Mapa Final'!AG45</f>
        <v>#DIV/0!</v>
      </c>
      <c r="N50" s="483">
        <f>'Mapa Final'!AH45</f>
        <v>0</v>
      </c>
      <c r="O50" s="471"/>
      <c r="P50" s="471"/>
      <c r="Q50" s="471"/>
      <c r="R50" s="471"/>
      <c r="S50" s="471"/>
      <c r="T50" s="471"/>
    </row>
    <row r="51" spans="1:20">
      <c r="A51" s="463"/>
      <c r="B51" s="500"/>
      <c r="C51" s="466"/>
      <c r="D51" s="466"/>
      <c r="E51" s="469"/>
      <c r="F51" s="469"/>
      <c r="G51" s="469"/>
      <c r="H51" s="475"/>
      <c r="I51" s="478"/>
      <c r="J51" s="487"/>
      <c r="K51" s="484"/>
      <c r="L51" s="484"/>
      <c r="M51" s="481"/>
      <c r="N51" s="484"/>
      <c r="O51" s="472"/>
      <c r="P51" s="472"/>
      <c r="Q51" s="472"/>
      <c r="R51" s="472"/>
      <c r="S51" s="472"/>
      <c r="T51" s="472"/>
    </row>
    <row r="52" spans="1:20">
      <c r="A52" s="463"/>
      <c r="B52" s="500"/>
      <c r="C52" s="466"/>
      <c r="D52" s="466"/>
      <c r="E52" s="469"/>
      <c r="F52" s="469"/>
      <c r="G52" s="469"/>
      <c r="H52" s="475"/>
      <c r="I52" s="478"/>
      <c r="J52" s="487"/>
      <c r="K52" s="484"/>
      <c r="L52" s="484"/>
      <c r="M52" s="481"/>
      <c r="N52" s="484"/>
      <c r="O52" s="472"/>
      <c r="P52" s="472"/>
      <c r="Q52" s="472"/>
      <c r="R52" s="472"/>
      <c r="S52" s="472"/>
      <c r="T52" s="472"/>
    </row>
    <row r="53" spans="1:20">
      <c r="A53" s="463"/>
      <c r="B53" s="500"/>
      <c r="C53" s="466"/>
      <c r="D53" s="466"/>
      <c r="E53" s="469"/>
      <c r="F53" s="469"/>
      <c r="G53" s="469"/>
      <c r="H53" s="475"/>
      <c r="I53" s="478"/>
      <c r="J53" s="487"/>
      <c r="K53" s="484"/>
      <c r="L53" s="484"/>
      <c r="M53" s="481"/>
      <c r="N53" s="484"/>
      <c r="O53" s="472"/>
      <c r="P53" s="472"/>
      <c r="Q53" s="472"/>
      <c r="R53" s="472"/>
      <c r="S53" s="472"/>
      <c r="T53" s="472"/>
    </row>
    <row r="54" spans="1:20" ht="15.75" thickBot="1">
      <c r="A54" s="464"/>
      <c r="B54" s="501"/>
      <c r="C54" s="467"/>
      <c r="D54" s="467"/>
      <c r="E54" s="470"/>
      <c r="F54" s="470"/>
      <c r="G54" s="470"/>
      <c r="H54" s="476"/>
      <c r="I54" s="479"/>
      <c r="J54" s="488"/>
      <c r="K54" s="485"/>
      <c r="L54" s="485"/>
      <c r="M54" s="482"/>
      <c r="N54" s="485"/>
      <c r="O54" s="473"/>
      <c r="P54" s="473"/>
      <c r="Q54" s="473"/>
      <c r="R54" s="473"/>
      <c r="S54" s="473"/>
      <c r="T54" s="473"/>
    </row>
    <row r="55" spans="1:20">
      <c r="A55" s="462">
        <f>'Mapa Final'!A50</f>
        <v>0</v>
      </c>
      <c r="B55" s="499">
        <f>'Mapa Final'!B50</f>
        <v>0</v>
      </c>
      <c r="C55" s="465">
        <f>'Mapa Final'!C50</f>
        <v>0</v>
      </c>
      <c r="D55" s="465">
        <f>'Mapa Final'!D50</f>
        <v>0</v>
      </c>
      <c r="E55" s="468">
        <f>'Mapa Final'!E50</f>
        <v>0</v>
      </c>
      <c r="F55" s="468">
        <f>'Mapa Final'!F50</f>
        <v>0</v>
      </c>
      <c r="G55" s="468">
        <f>'Mapa Final'!G50</f>
        <v>0</v>
      </c>
      <c r="H55" s="474" t="str">
        <f>'Mapa Final'!I50</f>
        <v>Muy Baja</v>
      </c>
      <c r="I55" s="477" t="b">
        <f>'Mapa Final'!L50</f>
        <v>0</v>
      </c>
      <c r="J55" s="486" t="e">
        <f>'Mapa Final'!N50</f>
        <v>#N/A</v>
      </c>
      <c r="K55" s="483" t="e">
        <f>'Mapa Final'!AA50</f>
        <v>#DIV/0!</v>
      </c>
      <c r="L55" s="483" t="e">
        <f>'Mapa Final'!AE50</f>
        <v>#DIV/0!</v>
      </c>
      <c r="M55" s="480" t="e">
        <f>'Mapa Final'!AG50</f>
        <v>#DIV/0!</v>
      </c>
      <c r="N55" s="483">
        <f>'Mapa Final'!AH50</f>
        <v>0</v>
      </c>
      <c r="O55" s="471"/>
      <c r="P55" s="471"/>
      <c r="Q55" s="471"/>
      <c r="R55" s="471"/>
      <c r="S55" s="471"/>
      <c r="T55" s="471"/>
    </row>
    <row r="56" spans="1:20">
      <c r="A56" s="463"/>
      <c r="B56" s="500"/>
      <c r="C56" s="466"/>
      <c r="D56" s="466"/>
      <c r="E56" s="469"/>
      <c r="F56" s="469"/>
      <c r="G56" s="469"/>
      <c r="H56" s="475"/>
      <c r="I56" s="478"/>
      <c r="J56" s="487"/>
      <c r="K56" s="484"/>
      <c r="L56" s="484"/>
      <c r="M56" s="481"/>
      <c r="N56" s="484"/>
      <c r="O56" s="472"/>
      <c r="P56" s="472"/>
      <c r="Q56" s="472"/>
      <c r="R56" s="472"/>
      <c r="S56" s="472"/>
      <c r="T56" s="472"/>
    </row>
    <row r="57" spans="1:20">
      <c r="A57" s="463"/>
      <c r="B57" s="500"/>
      <c r="C57" s="466"/>
      <c r="D57" s="466"/>
      <c r="E57" s="469"/>
      <c r="F57" s="469"/>
      <c r="G57" s="469"/>
      <c r="H57" s="475"/>
      <c r="I57" s="478"/>
      <c r="J57" s="487"/>
      <c r="K57" s="484"/>
      <c r="L57" s="484"/>
      <c r="M57" s="481"/>
      <c r="N57" s="484"/>
      <c r="O57" s="472"/>
      <c r="P57" s="472"/>
      <c r="Q57" s="472"/>
      <c r="R57" s="472"/>
      <c r="S57" s="472"/>
      <c r="T57" s="472"/>
    </row>
    <row r="58" spans="1:20">
      <c r="A58" s="463"/>
      <c r="B58" s="500"/>
      <c r="C58" s="466"/>
      <c r="D58" s="466"/>
      <c r="E58" s="469"/>
      <c r="F58" s="469"/>
      <c r="G58" s="469"/>
      <c r="H58" s="475"/>
      <c r="I58" s="478"/>
      <c r="J58" s="487"/>
      <c r="K58" s="484"/>
      <c r="L58" s="484"/>
      <c r="M58" s="481"/>
      <c r="N58" s="484"/>
      <c r="O58" s="472"/>
      <c r="P58" s="472"/>
      <c r="Q58" s="472"/>
      <c r="R58" s="472"/>
      <c r="S58" s="472"/>
      <c r="T58" s="472"/>
    </row>
    <row r="59" spans="1:20" ht="15.75" thickBot="1">
      <c r="A59" s="464"/>
      <c r="B59" s="501"/>
      <c r="C59" s="467"/>
      <c r="D59" s="467"/>
      <c r="E59" s="470"/>
      <c r="F59" s="470"/>
      <c r="G59" s="470"/>
      <c r="H59" s="476"/>
      <c r="I59" s="479"/>
      <c r="J59" s="488"/>
      <c r="K59" s="485"/>
      <c r="L59" s="485"/>
      <c r="M59" s="482"/>
      <c r="N59" s="485"/>
      <c r="O59" s="473"/>
      <c r="P59" s="473"/>
      <c r="Q59" s="473"/>
      <c r="R59" s="473"/>
      <c r="S59" s="473"/>
      <c r="T59" s="473"/>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91AA816B285234FBD3EA11CCF34FA89" ma:contentTypeVersion="13" ma:contentTypeDescription="Crear nuevo documento." ma:contentTypeScope="" ma:versionID="3ca64b336443718fcff676a726756b6f">
  <xsd:schema xmlns:xsd="http://www.w3.org/2001/XMLSchema" xmlns:xs="http://www.w3.org/2001/XMLSchema" xmlns:p="http://schemas.microsoft.com/office/2006/metadata/properties" xmlns:ns3="7acd1242-7ad0-4bba-90a9-c68d2f854301" xmlns:ns4="8d0dda51-504e-45bc-93b1-9d1ff517af7c" targetNamespace="http://schemas.microsoft.com/office/2006/metadata/properties" ma:root="true" ma:fieldsID="c02ae8bbaf88adf0deb2becca8312f84" ns3:_="" ns4:_="">
    <xsd:import namespace="7acd1242-7ad0-4bba-90a9-c68d2f854301"/>
    <xsd:import namespace="8d0dda51-504e-45bc-93b1-9d1ff517af7c"/>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GenerationTime" minOccurs="0"/>
                <xsd:element ref="ns4:MediaServiceEventHashCode" minOccurs="0"/>
                <xsd:element ref="ns4:MediaServiceOCR" minOccurs="0"/>
                <xsd:element ref="ns4:MediaServiceAutoKeyPoints" minOccurs="0"/>
                <xsd:element ref="ns4:MediaServiceKeyPoints" minOccurs="0"/>
                <xsd:element ref="ns4: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cd1242-7ad0-4bba-90a9-c68d2f85430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d0dda51-504e-45bc-93b1-9d1ff517af7c"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F407E78-0A78-4906-A74C-25FA655D9028}"/>
</file>

<file path=customXml/itemProps2.xml><?xml version="1.0" encoding="utf-8"?>
<ds:datastoreItem xmlns:ds="http://schemas.openxmlformats.org/officeDocument/2006/customXml" ds:itemID="{DF9AB683-A814-43D6-B0DE-92B90826FBC6}"/>
</file>

<file path=customXml/itemProps3.xml><?xml version="1.0" encoding="utf-8"?>
<ds:datastoreItem xmlns:ds="http://schemas.openxmlformats.org/officeDocument/2006/customXml" ds:itemID="{D9A90868-272E-4C72-97BE-CA6358ED50A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Salud Ocupacional Desaj - Antioquia - Medellín</cp:lastModifiedBy>
  <cp:revision/>
  <dcterms:created xsi:type="dcterms:W3CDTF">2021-04-16T16:11:31Z</dcterms:created>
  <dcterms:modified xsi:type="dcterms:W3CDTF">2021-10-28T15:40:46Z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0x010100491AA816B285234FBD3EA11CCF34FA89</vt:lpwstr>
  </property>
</Properties>
</file>